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O:\Moji dokumenti\RAZPISI 2021\Živila - Vrtec Mladi rod\"/>
    </mc:Choice>
  </mc:AlternateContent>
  <bookViews>
    <workbookView xWindow="0" yWindow="0" windowWidth="28800" windowHeight="12300" firstSheet="7" activeTab="11"/>
  </bookViews>
  <sheets>
    <sheet name="MLEKO IN MLEČNI IZDELKI" sheetId="2" r:id="rId1"/>
    <sheet name="MESO IN MESNI IZDELKI" sheetId="3" r:id="rId2"/>
    <sheet name="RIBE" sheetId="4" r:id="rId3"/>
    <sheet name="JAJCA" sheetId="5" r:id="rId4"/>
    <sheet name="SVEŽA ZELENJAVA IN SADJE" sheetId="6" r:id="rId5"/>
    <sheet name="ZAM. IN KONZERV. SADJE IN ZEL." sheetId="7" r:id="rId6"/>
    <sheet name="SADNI SOKOVI IN SIRUPI" sheetId="8" r:id="rId7"/>
    <sheet name="ZAM. IZDELKI IZ TESTA" sheetId="9" r:id="rId8"/>
    <sheet name="ŽITA, MLEV.IZD.IZ TESTA, TEST." sheetId="10" r:id="rId9"/>
    <sheet name="KRUH, PEKOVSKO P., KEKSI,SLAŠČ" sheetId="14" r:id="rId10"/>
    <sheet name="SPLOŠNO PREHR. BLAGO" sheetId="13" r:id="rId11"/>
    <sheet name="DIETNA ŽIVILA" sheetId="15" r:id="rId12"/>
  </sheets>
  <definedNames>
    <definedName name="_xlnm.Print_Area" localSheetId="11">'DIETNA ŽIVILA'!$A$1:$J$91</definedName>
    <definedName name="_xlnm.Print_Area" localSheetId="3">JAJCA!$A$1:$J$25</definedName>
    <definedName name="_xlnm.Print_Area" localSheetId="9">'KRUH, PEKOVSKO P., KEKSI,SLAŠČ'!$A$1:$J$106</definedName>
    <definedName name="_xlnm.Print_Area" localSheetId="1">'MESO IN MESNI IZDELKI'!$A$1:$J$62</definedName>
    <definedName name="_xlnm.Print_Area" localSheetId="0">'MLEKO IN MLEČNI IZDELKI'!$A$1:$J$81</definedName>
    <definedName name="_xlnm.Print_Area" localSheetId="2">RIBE!$A$1:$K$30</definedName>
    <definedName name="_xlnm.Print_Area" localSheetId="6">'SADNI SOKOVI IN SIRUPI'!$A$1:$J$48</definedName>
    <definedName name="_xlnm.Print_Area" localSheetId="10">'SPLOŠNO PREHR. BLAGO'!$A$1:$J$181</definedName>
    <definedName name="_xlnm.Print_Area" localSheetId="4">'SVEŽA ZELENJAVA IN SADJE'!$A$1:$J$138</definedName>
    <definedName name="_xlnm.Print_Area" localSheetId="5">'ZAM. IN KONZERV. SADJE IN ZEL.'!$A$1:$J$68</definedName>
    <definedName name="_xlnm.Print_Area" localSheetId="7">'ZAM. IZDELKI IZ TESTA'!$A$1:$J$56</definedName>
    <definedName name="_xlnm.Print_Area" localSheetId="8">'ŽITA, MLEV.IZD.IZ TESTA, TEST.'!$A$1:$J$108</definedName>
  </definedNames>
  <calcPr calcId="162913"/>
</workbook>
</file>

<file path=xl/calcChain.xml><?xml version="1.0" encoding="utf-8"?>
<calcChain xmlns="http://schemas.openxmlformats.org/spreadsheetml/2006/main">
  <c r="G42" i="2" l="1"/>
  <c r="H42" i="2" l="1"/>
  <c r="I42" i="2" s="1"/>
  <c r="G27" i="8"/>
  <c r="G26" i="8"/>
  <c r="H26" i="8" s="1"/>
  <c r="G28" i="8" l="1"/>
  <c r="I26" i="8"/>
  <c r="H27" i="8"/>
  <c r="H28" i="8" s="1"/>
  <c r="J50" i="7"/>
  <c r="I27" i="8" l="1"/>
  <c r="I28" i="8" s="1"/>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G65" i="15"/>
  <c r="G66" i="15"/>
  <c r="G67" i="15"/>
  <c r="G68" i="15"/>
  <c r="G69" i="15"/>
  <c r="G70" i="15"/>
  <c r="G71" i="15"/>
  <c r="G72" i="15"/>
  <c r="G73" i="15"/>
  <c r="G74" i="15"/>
  <c r="G75" i="15"/>
  <c r="G76" i="15"/>
  <c r="G12" i="15"/>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76" i="13"/>
  <c r="G77" i="13"/>
  <c r="G78" i="13"/>
  <c r="G79" i="13"/>
  <c r="G80" i="13"/>
  <c r="G81" i="13"/>
  <c r="G82" i="13"/>
  <c r="G83" i="13"/>
  <c r="G84" i="13"/>
  <c r="G85" i="13"/>
  <c r="G86" i="13"/>
  <c r="G87" i="13"/>
  <c r="G88" i="13"/>
  <c r="G89" i="13"/>
  <c r="G90" i="13"/>
  <c r="G91" i="13"/>
  <c r="G92" i="13"/>
  <c r="G93" i="13"/>
  <c r="G94" i="13"/>
  <c r="G95" i="13"/>
  <c r="G96" i="13"/>
  <c r="G97" i="13"/>
  <c r="G98" i="13"/>
  <c r="G99" i="13"/>
  <c r="G100" i="13"/>
  <c r="G101" i="13"/>
  <c r="G102" i="13"/>
  <c r="G103" i="13"/>
  <c r="G104" i="13"/>
  <c r="G105" i="13"/>
  <c r="G106" i="13"/>
  <c r="G107" i="13"/>
  <c r="G108" i="13"/>
  <c r="G109" i="13"/>
  <c r="G110" i="13"/>
  <c r="G111" i="13"/>
  <c r="G112" i="13"/>
  <c r="G113" i="13"/>
  <c r="G114" i="13"/>
  <c r="G115" i="13"/>
  <c r="G116" i="13"/>
  <c r="G117" i="13"/>
  <c r="G118" i="13"/>
  <c r="G119" i="13"/>
  <c r="G120" i="13"/>
  <c r="G121" i="13"/>
  <c r="G122" i="13"/>
  <c r="G123" i="13"/>
  <c r="G124" i="13"/>
  <c r="G125" i="13"/>
  <c r="G126" i="13"/>
  <c r="G127" i="13"/>
  <c r="G128" i="13"/>
  <c r="G129" i="13"/>
  <c r="G130" i="13"/>
  <c r="G131" i="13"/>
  <c r="G132" i="13"/>
  <c r="G133" i="13"/>
  <c r="G134" i="13"/>
  <c r="G135" i="13"/>
  <c r="G136" i="13"/>
  <c r="G137" i="13"/>
  <c r="G138" i="13"/>
  <c r="G139" i="13"/>
  <c r="G140" i="13"/>
  <c r="G141" i="13"/>
  <c r="G142" i="13"/>
  <c r="G143" i="13"/>
  <c r="G144" i="13"/>
  <c r="G145" i="13"/>
  <c r="G146" i="13"/>
  <c r="G147" i="13"/>
  <c r="G148" i="13"/>
  <c r="G149" i="13"/>
  <c r="G150" i="13"/>
  <c r="G151" i="13"/>
  <c r="G152" i="13"/>
  <c r="G153" i="13"/>
  <c r="G154" i="13"/>
  <c r="G155" i="13"/>
  <c r="G156" i="13"/>
  <c r="G157" i="13"/>
  <c r="G158" i="13"/>
  <c r="G159" i="13"/>
  <c r="G160" i="13"/>
  <c r="G161" i="13"/>
  <c r="G162" i="13"/>
  <c r="G163" i="13"/>
  <c r="G164" i="13"/>
  <c r="G29" i="13"/>
  <c r="G9" i="13"/>
  <c r="G10" i="13"/>
  <c r="G11" i="13"/>
  <c r="G12" i="13"/>
  <c r="G13" i="13"/>
  <c r="G14" i="13"/>
  <c r="G15" i="13"/>
  <c r="G16" i="13"/>
  <c r="G17" i="13"/>
  <c r="G18" i="13"/>
  <c r="G19" i="13"/>
  <c r="G20" i="13"/>
  <c r="G21" i="13"/>
  <c r="G22" i="13"/>
  <c r="G23" i="13"/>
  <c r="G24" i="13"/>
  <c r="G25" i="13"/>
  <c r="G26" i="13"/>
  <c r="G8" i="13"/>
  <c r="G73" i="14"/>
  <c r="G74" i="14"/>
  <c r="G75" i="14"/>
  <c r="G76" i="14"/>
  <c r="G77" i="14"/>
  <c r="G78" i="14"/>
  <c r="G79" i="14"/>
  <c r="G80" i="14"/>
  <c r="G81" i="14"/>
  <c r="G82" i="14"/>
  <c r="G83" i="14"/>
  <c r="G84" i="14"/>
  <c r="G85" i="14"/>
  <c r="G86" i="14"/>
  <c r="G87" i="14"/>
  <c r="G72" i="14"/>
  <c r="G62" i="14"/>
  <c r="G63" i="14"/>
  <c r="G64" i="14"/>
  <c r="G65" i="14"/>
  <c r="G66" i="14"/>
  <c r="G67" i="14"/>
  <c r="G68" i="14"/>
  <c r="G69" i="14"/>
  <c r="G61" i="14"/>
  <c r="G49" i="14"/>
  <c r="G50" i="14"/>
  <c r="G51" i="14"/>
  <c r="G52" i="14"/>
  <c r="G53" i="14"/>
  <c r="G54" i="14"/>
  <c r="G55" i="14"/>
  <c r="G56" i="14"/>
  <c r="G57" i="14"/>
  <c r="G58" i="14"/>
  <c r="G48"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12" i="14"/>
  <c r="G82" i="10"/>
  <c r="G83" i="10"/>
  <c r="G84" i="10"/>
  <c r="G85" i="10"/>
  <c r="G86" i="10"/>
  <c r="G87" i="10"/>
  <c r="G88" i="10"/>
  <c r="G89" i="10"/>
  <c r="G81" i="10"/>
  <c r="G53" i="10"/>
  <c r="G54" i="10"/>
  <c r="G55" i="10"/>
  <c r="G56" i="10"/>
  <c r="G57" i="10"/>
  <c r="G58" i="10"/>
  <c r="G59" i="10"/>
  <c r="G60" i="10"/>
  <c r="G61" i="10"/>
  <c r="G62" i="10"/>
  <c r="G63" i="10"/>
  <c r="G64" i="10"/>
  <c r="G65" i="10"/>
  <c r="G66" i="10"/>
  <c r="G67" i="10"/>
  <c r="G68" i="10"/>
  <c r="G69" i="10"/>
  <c r="G70" i="10"/>
  <c r="G71" i="10"/>
  <c r="G72" i="10"/>
  <c r="G73" i="10"/>
  <c r="G74" i="10"/>
  <c r="G75" i="10"/>
  <c r="G76" i="10"/>
  <c r="G77" i="10"/>
  <c r="G78" i="10"/>
  <c r="G52" i="10"/>
  <c r="G34" i="10"/>
  <c r="G35" i="10"/>
  <c r="G36" i="10"/>
  <c r="G37" i="10"/>
  <c r="G38" i="10"/>
  <c r="G39" i="10"/>
  <c r="G40" i="10"/>
  <c r="G41" i="10"/>
  <c r="G42" i="10"/>
  <c r="G43" i="10"/>
  <c r="G44" i="10"/>
  <c r="G45" i="10"/>
  <c r="G46" i="10"/>
  <c r="G47" i="10"/>
  <c r="G48" i="10"/>
  <c r="G49" i="10"/>
  <c r="G33" i="10"/>
  <c r="G13" i="10"/>
  <c r="G14" i="10"/>
  <c r="G15" i="10"/>
  <c r="G16" i="10"/>
  <c r="G17" i="10"/>
  <c r="G18" i="10"/>
  <c r="G19" i="10"/>
  <c r="G20" i="10"/>
  <c r="G21" i="10"/>
  <c r="G22" i="10"/>
  <c r="G23" i="10"/>
  <c r="G24" i="10"/>
  <c r="G25" i="10"/>
  <c r="G26" i="10"/>
  <c r="G27" i="10"/>
  <c r="G28" i="10"/>
  <c r="G29" i="10"/>
  <c r="G30" i="10"/>
  <c r="G12" i="10"/>
  <c r="G13" i="9"/>
  <c r="G14" i="9"/>
  <c r="G15" i="9"/>
  <c r="G16" i="9"/>
  <c r="G17" i="9"/>
  <c r="G18" i="9"/>
  <c r="G19" i="9"/>
  <c r="G20" i="9"/>
  <c r="G21" i="9"/>
  <c r="G22" i="9"/>
  <c r="G23" i="9"/>
  <c r="G24" i="9"/>
  <c r="G25" i="9"/>
  <c r="G26" i="9"/>
  <c r="G27" i="9"/>
  <c r="G28" i="9"/>
  <c r="G29" i="9"/>
  <c r="G30" i="9"/>
  <c r="G31" i="9"/>
  <c r="G32" i="9"/>
  <c r="G33" i="9"/>
  <c r="G34" i="9"/>
  <c r="G35" i="9"/>
  <c r="G12" i="9"/>
  <c r="G13" i="8"/>
  <c r="G14" i="8"/>
  <c r="G15" i="8"/>
  <c r="G16" i="8"/>
  <c r="G17" i="8"/>
  <c r="G18" i="8"/>
  <c r="G19" i="8"/>
  <c r="G20" i="8"/>
  <c r="G21" i="8"/>
  <c r="G22" i="8"/>
  <c r="G23" i="8"/>
  <c r="G12" i="8"/>
  <c r="G48" i="7"/>
  <c r="I48" i="7" s="1"/>
  <c r="H48" i="7"/>
  <c r="G49" i="7"/>
  <c r="H49" i="7" s="1"/>
  <c r="H50" i="7" s="1"/>
  <c r="G47" i="7"/>
  <c r="G40" i="7"/>
  <c r="G41" i="7"/>
  <c r="G42" i="7"/>
  <c r="G43" i="7"/>
  <c r="G44" i="7"/>
  <c r="G39" i="7"/>
  <c r="G13" i="7"/>
  <c r="G14" i="7"/>
  <c r="G15" i="7"/>
  <c r="G16" i="7"/>
  <c r="G17" i="7"/>
  <c r="G18" i="7"/>
  <c r="G19" i="7"/>
  <c r="G20" i="7"/>
  <c r="G21" i="7"/>
  <c r="G22" i="7"/>
  <c r="G23" i="7"/>
  <c r="G24" i="7"/>
  <c r="G25" i="7"/>
  <c r="G26" i="7"/>
  <c r="G27" i="7"/>
  <c r="G28" i="7"/>
  <c r="G29" i="7"/>
  <c r="G30" i="7"/>
  <c r="G31" i="7"/>
  <c r="G32" i="7"/>
  <c r="G33" i="7"/>
  <c r="G34" i="7"/>
  <c r="G35" i="7"/>
  <c r="G36" i="7"/>
  <c r="G12" i="7"/>
  <c r="G116" i="6"/>
  <c r="G117" i="6"/>
  <c r="G118" i="6"/>
  <c r="G119" i="6"/>
  <c r="G120" i="6"/>
  <c r="G121" i="6"/>
  <c r="G122" i="6"/>
  <c r="G115" i="6"/>
  <c r="G112" i="6"/>
  <c r="G109" i="6"/>
  <c r="G108" i="6"/>
  <c r="G86" i="6"/>
  <c r="G87" i="6"/>
  <c r="G88" i="6"/>
  <c r="G89" i="6"/>
  <c r="G90" i="6"/>
  <c r="G91" i="6"/>
  <c r="G92" i="6"/>
  <c r="G93" i="6"/>
  <c r="G94" i="6"/>
  <c r="G95" i="6"/>
  <c r="G96" i="6"/>
  <c r="G97" i="6"/>
  <c r="G98" i="6"/>
  <c r="G99" i="6"/>
  <c r="G100" i="6"/>
  <c r="G101" i="6"/>
  <c r="G102" i="6"/>
  <c r="G103" i="6"/>
  <c r="G104" i="6"/>
  <c r="G105" i="6"/>
  <c r="G85"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12" i="6"/>
  <c r="G15" i="5"/>
  <c r="G12" i="5"/>
  <c r="H13" i="4"/>
  <c r="H14" i="4"/>
  <c r="H15" i="4"/>
  <c r="H16" i="4"/>
  <c r="H12" i="4"/>
  <c r="G42" i="3"/>
  <c r="G35" i="3"/>
  <c r="G36" i="3"/>
  <c r="G37" i="3"/>
  <c r="G38" i="3"/>
  <c r="G39" i="3"/>
  <c r="G34" i="3"/>
  <c r="G28" i="3"/>
  <c r="G29" i="3"/>
  <c r="G30" i="3"/>
  <c r="G31" i="3"/>
  <c r="G27" i="3"/>
  <c r="G16" i="3"/>
  <c r="G17" i="3"/>
  <c r="G18" i="3"/>
  <c r="G19" i="3"/>
  <c r="G20" i="3"/>
  <c r="G21" i="3"/>
  <c r="G22" i="3"/>
  <c r="G23" i="3"/>
  <c r="G24" i="3"/>
  <c r="G15" i="3"/>
  <c r="G12" i="3"/>
  <c r="G11" i="3"/>
  <c r="H24" i="3" l="1"/>
  <c r="I24" i="3" s="1"/>
  <c r="G50" i="7"/>
  <c r="I49" i="7"/>
  <c r="I50" i="7" s="1"/>
  <c r="G64" i="2"/>
  <c r="G65" i="2"/>
  <c r="G66" i="2"/>
  <c r="G63" i="2"/>
  <c r="G60" i="2"/>
  <c r="G59" i="2"/>
  <c r="G51" i="2"/>
  <c r="G52" i="2"/>
  <c r="G53" i="2"/>
  <c r="G54" i="2"/>
  <c r="G55" i="2"/>
  <c r="G56" i="2"/>
  <c r="G50" i="2"/>
  <c r="G47" i="2"/>
  <c r="G46" i="2"/>
  <c r="G36" i="2"/>
  <c r="G37" i="2"/>
  <c r="G38" i="2"/>
  <c r="G39" i="2"/>
  <c r="G40" i="2"/>
  <c r="G41" i="2"/>
  <c r="G43" i="2"/>
  <c r="G12" i="2"/>
  <c r="G13" i="2"/>
  <c r="G14" i="2"/>
  <c r="G15" i="2"/>
  <c r="G16" i="2"/>
  <c r="G17" i="2"/>
  <c r="G18" i="2"/>
  <c r="G19" i="2"/>
  <c r="G20" i="2"/>
  <c r="G21" i="2"/>
  <c r="G22" i="2"/>
  <c r="G23" i="2"/>
  <c r="G24" i="2"/>
  <c r="G25" i="2"/>
  <c r="G26" i="2"/>
  <c r="G27" i="2"/>
  <c r="G28" i="2"/>
  <c r="G29" i="2"/>
  <c r="G30" i="2"/>
  <c r="G31" i="2"/>
  <c r="G32" i="2"/>
  <c r="G33" i="2"/>
  <c r="G11" i="2"/>
  <c r="H43" i="2"/>
  <c r="I43" i="2" s="1"/>
  <c r="H76" i="15" l="1"/>
  <c r="I76" i="15" s="1"/>
  <c r="H23" i="8"/>
  <c r="I23" i="8" s="1"/>
  <c r="H39" i="10" l="1"/>
  <c r="H30" i="9"/>
  <c r="I30" i="9" s="1"/>
  <c r="H29" i="9"/>
  <c r="I29" i="9" s="1"/>
  <c r="H28" i="9"/>
  <c r="H16" i="9"/>
  <c r="I16" i="9" s="1"/>
  <c r="J13" i="5"/>
  <c r="J25" i="3"/>
  <c r="I39" i="10" l="1"/>
  <c r="H38" i="10"/>
  <c r="I38" i="10" s="1"/>
  <c r="I28" i="9"/>
  <c r="H75" i="15"/>
  <c r="I75" i="15" s="1"/>
  <c r="H17" i="2" l="1"/>
  <c r="H36" i="2"/>
  <c r="I36" i="2" s="1"/>
  <c r="H40" i="2"/>
  <c r="I40" i="2" s="1"/>
  <c r="H39" i="2"/>
  <c r="I39" i="2" s="1"/>
  <c r="I17" i="2" l="1"/>
  <c r="H41" i="2"/>
  <c r="I41" i="2" s="1"/>
  <c r="H37" i="2"/>
  <c r="I37" i="2" s="1"/>
  <c r="H38" i="2"/>
  <c r="I38" i="2" s="1"/>
  <c r="G25" i="3"/>
  <c r="H21" i="3"/>
  <c r="I21" i="3" s="1"/>
  <c r="H24" i="9"/>
  <c r="H26" i="13"/>
  <c r="I26" i="13" s="1"/>
  <c r="H25" i="13"/>
  <c r="I25" i="13"/>
  <c r="H87" i="14"/>
  <c r="H86" i="14"/>
  <c r="I86" i="14"/>
  <c r="H74" i="15"/>
  <c r="H23" i="3" l="1"/>
  <c r="H22" i="3"/>
  <c r="I22" i="3" s="1"/>
  <c r="I24" i="9"/>
  <c r="I87" i="14"/>
  <c r="I74" i="15"/>
  <c r="H73" i="15"/>
  <c r="H15" i="5"/>
  <c r="H16" i="5" s="1"/>
  <c r="J16" i="5"/>
  <c r="G16" i="5" l="1"/>
  <c r="I15" i="5"/>
  <c r="I16" i="5" s="1"/>
  <c r="I23" i="3"/>
  <c r="I25" i="3" s="1"/>
  <c r="H25" i="3"/>
  <c r="I73" i="15"/>
  <c r="J44" i="2"/>
  <c r="H18" i="2" l="1"/>
  <c r="I18" i="2" s="1"/>
  <c r="H59" i="2"/>
  <c r="I59" i="2" l="1"/>
  <c r="H60" i="2"/>
  <c r="I60" i="2" s="1"/>
  <c r="J123" i="6"/>
  <c r="G123" i="6"/>
  <c r="H121" i="6"/>
  <c r="H120" i="6"/>
  <c r="I120" i="6" s="1"/>
  <c r="H119" i="6"/>
  <c r="I119" i="6" s="1"/>
  <c r="H118" i="6"/>
  <c r="I118" i="6" s="1"/>
  <c r="H117" i="6"/>
  <c r="I117" i="6" s="1"/>
  <c r="H122" i="6" l="1"/>
  <c r="H123" i="6" s="1"/>
  <c r="I121" i="6"/>
  <c r="H116" i="6"/>
  <c r="I116" i="6" s="1"/>
  <c r="H115" i="6"/>
  <c r="I115" i="6" s="1"/>
  <c r="I122" i="6" l="1"/>
  <c r="I123" i="6" s="1"/>
  <c r="J77" i="15"/>
  <c r="H14" i="15"/>
  <c r="I14" i="15" s="1"/>
  <c r="H15" i="15"/>
  <c r="I15" i="15" s="1"/>
  <c r="H16" i="15"/>
  <c r="H17" i="15"/>
  <c r="H18" i="15"/>
  <c r="I18" i="15" s="1"/>
  <c r="H19" i="15"/>
  <c r="I19" i="15" s="1"/>
  <c r="H20" i="15"/>
  <c r="I20" i="15" s="1"/>
  <c r="H21" i="15"/>
  <c r="I21" i="15" s="1"/>
  <c r="H22" i="15"/>
  <c r="I22" i="15" s="1"/>
  <c r="H23" i="15"/>
  <c r="I23" i="15" s="1"/>
  <c r="H24" i="15"/>
  <c r="H25" i="15"/>
  <c r="H26" i="15"/>
  <c r="I26" i="15" s="1"/>
  <c r="H27" i="15"/>
  <c r="I27" i="15" s="1"/>
  <c r="H28" i="15"/>
  <c r="I28" i="15" s="1"/>
  <c r="H29" i="15"/>
  <c r="I29" i="15" s="1"/>
  <c r="H30" i="15"/>
  <c r="I30" i="15" s="1"/>
  <c r="H31" i="15"/>
  <c r="I31" i="15" s="1"/>
  <c r="H32" i="15"/>
  <c r="H33" i="15"/>
  <c r="H34" i="15"/>
  <c r="I34" i="15" s="1"/>
  <c r="H35" i="15"/>
  <c r="I35" i="15" s="1"/>
  <c r="H36" i="15"/>
  <c r="I36" i="15" s="1"/>
  <c r="H37" i="15"/>
  <c r="I37" i="15" s="1"/>
  <c r="H38" i="15"/>
  <c r="I38" i="15" s="1"/>
  <c r="H39" i="15"/>
  <c r="I39" i="15" s="1"/>
  <c r="H40" i="15"/>
  <c r="H41" i="15"/>
  <c r="H42" i="15"/>
  <c r="I42" i="15" s="1"/>
  <c r="H43" i="15"/>
  <c r="I43" i="15" s="1"/>
  <c r="H44" i="15"/>
  <c r="I44" i="15" s="1"/>
  <c r="H45" i="15"/>
  <c r="I45" i="15" s="1"/>
  <c r="H46" i="15"/>
  <c r="I46" i="15" s="1"/>
  <c r="H47" i="15"/>
  <c r="I47" i="15" s="1"/>
  <c r="H48" i="15"/>
  <c r="H49" i="15"/>
  <c r="H50" i="15"/>
  <c r="I50" i="15" s="1"/>
  <c r="H51" i="15"/>
  <c r="I51" i="15" s="1"/>
  <c r="H52" i="15"/>
  <c r="I52" i="15" s="1"/>
  <c r="H53" i="15"/>
  <c r="I53" i="15" s="1"/>
  <c r="H54" i="15"/>
  <c r="I54" i="15" s="1"/>
  <c r="H55" i="15"/>
  <c r="I55" i="15" s="1"/>
  <c r="H56" i="15"/>
  <c r="H57" i="15"/>
  <c r="H58" i="15"/>
  <c r="I58" i="15" s="1"/>
  <c r="H59" i="15"/>
  <c r="I59" i="15" s="1"/>
  <c r="H60" i="15"/>
  <c r="I60" i="15" s="1"/>
  <c r="H61" i="15"/>
  <c r="I61" i="15" s="1"/>
  <c r="H62" i="15"/>
  <c r="I62" i="15" s="1"/>
  <c r="H63" i="15"/>
  <c r="I63" i="15" s="1"/>
  <c r="H64" i="15"/>
  <c r="H65" i="15"/>
  <c r="H66" i="15"/>
  <c r="I66" i="15" s="1"/>
  <c r="H67" i="15"/>
  <c r="I67" i="15" s="1"/>
  <c r="H68" i="15"/>
  <c r="I68" i="15" s="1"/>
  <c r="H69" i="15"/>
  <c r="I69" i="15" s="1"/>
  <c r="H70" i="15"/>
  <c r="I70" i="15" s="1"/>
  <c r="H71" i="15"/>
  <c r="H72" i="15"/>
  <c r="I72" i="15" s="1"/>
  <c r="J165" i="13"/>
  <c r="H32" i="13"/>
  <c r="I32" i="13" s="1"/>
  <c r="H33" i="13"/>
  <c r="H34" i="13"/>
  <c r="I34" i="13" s="1"/>
  <c r="H35" i="13"/>
  <c r="H36" i="13"/>
  <c r="I36" i="13" s="1"/>
  <c r="H37" i="13"/>
  <c r="H38" i="13"/>
  <c r="H39" i="13"/>
  <c r="I39" i="13" s="1"/>
  <c r="H40" i="13"/>
  <c r="H42" i="13"/>
  <c r="I42" i="13" s="1"/>
  <c r="H43" i="13"/>
  <c r="H46" i="13"/>
  <c r="H47" i="13"/>
  <c r="I47" i="13" s="1"/>
  <c r="H48" i="13"/>
  <c r="I48" i="13" s="1"/>
  <c r="H49" i="13"/>
  <c r="I49" i="13" s="1"/>
  <c r="H50" i="13"/>
  <c r="H51" i="13"/>
  <c r="H52" i="13"/>
  <c r="H54" i="13"/>
  <c r="H56" i="13"/>
  <c r="I56" i="13" s="1"/>
  <c r="H57" i="13"/>
  <c r="I57" i="13" s="1"/>
  <c r="H58" i="13"/>
  <c r="H60" i="13"/>
  <c r="I60" i="13" s="1"/>
  <c r="H61" i="13"/>
  <c r="I61" i="13" s="1"/>
  <c r="H62" i="13"/>
  <c r="H63" i="13"/>
  <c r="I63" i="13" s="1"/>
  <c r="H65" i="13"/>
  <c r="I65" i="13" s="1"/>
  <c r="H66" i="13"/>
  <c r="H67" i="13"/>
  <c r="H70" i="13"/>
  <c r="H71" i="13"/>
  <c r="I71" i="13" s="1"/>
  <c r="H72" i="13"/>
  <c r="I72" i="13" s="1"/>
  <c r="H73" i="13"/>
  <c r="I73" i="13" s="1"/>
  <c r="H76" i="13"/>
  <c r="I76" i="13" s="1"/>
  <c r="H78" i="13"/>
  <c r="H79" i="13"/>
  <c r="I79" i="13" s="1"/>
  <c r="H81" i="13"/>
  <c r="I81" i="13" s="1"/>
  <c r="H82" i="13"/>
  <c r="H83" i="13"/>
  <c r="H84" i="13"/>
  <c r="H86" i="13"/>
  <c r="H87" i="13"/>
  <c r="H89" i="13"/>
  <c r="I89" i="13" s="1"/>
  <c r="H94" i="13"/>
  <c r="I94" i="13" s="1"/>
  <c r="H95" i="13"/>
  <c r="I95" i="13" s="1"/>
  <c r="H97" i="13"/>
  <c r="H99" i="13"/>
  <c r="I99" i="13" s="1"/>
  <c r="H100" i="13"/>
  <c r="H101" i="13"/>
  <c r="H102" i="13"/>
  <c r="I102" i="13" s="1"/>
  <c r="H103" i="13"/>
  <c r="I103" i="13" s="1"/>
  <c r="H106" i="13"/>
  <c r="I106" i="13" s="1"/>
  <c r="H107" i="13"/>
  <c r="I107" i="13" s="1"/>
  <c r="H108" i="13"/>
  <c r="H109" i="13"/>
  <c r="I109" i="13" s="1"/>
  <c r="H111" i="13"/>
  <c r="I111" i="13" s="1"/>
  <c r="H113" i="13"/>
  <c r="H114" i="13"/>
  <c r="I114" i="13" s="1"/>
  <c r="H115" i="13"/>
  <c r="I115" i="13" s="1"/>
  <c r="H116" i="13"/>
  <c r="H117" i="13"/>
  <c r="H118" i="13"/>
  <c r="I118" i="13" s="1"/>
  <c r="H119" i="13"/>
  <c r="I119" i="13" s="1"/>
  <c r="H120" i="13"/>
  <c r="H122" i="13"/>
  <c r="I122" i="13" s="1"/>
  <c r="H123" i="13"/>
  <c r="I123" i="13" s="1"/>
  <c r="H124" i="13"/>
  <c r="H125" i="13"/>
  <c r="I125" i="13" s="1"/>
  <c r="H127" i="13"/>
  <c r="I127" i="13" s="1"/>
  <c r="H129" i="13"/>
  <c r="H131" i="13"/>
  <c r="I131" i="13" s="1"/>
  <c r="H132" i="13"/>
  <c r="H133" i="13"/>
  <c r="H134" i="13"/>
  <c r="H136" i="13"/>
  <c r="H138" i="13"/>
  <c r="I138" i="13" s="1"/>
  <c r="H139" i="13"/>
  <c r="I139" i="13" s="1"/>
  <c r="H140" i="13"/>
  <c r="H141" i="13"/>
  <c r="I141" i="13" s="1"/>
  <c r="H142" i="13"/>
  <c r="I142" i="13" s="1"/>
  <c r="H144" i="13"/>
  <c r="H145" i="13"/>
  <c r="H148" i="13"/>
  <c r="H149" i="13"/>
  <c r="H150" i="13"/>
  <c r="I150" i="13" s="1"/>
  <c r="H151" i="13"/>
  <c r="I151" i="13" s="1"/>
  <c r="H152" i="13"/>
  <c r="H153" i="13"/>
  <c r="I153" i="13" s="1"/>
  <c r="H155" i="13"/>
  <c r="I155" i="13" s="1"/>
  <c r="H157" i="13"/>
  <c r="I157" i="13" s="1"/>
  <c r="H159" i="13"/>
  <c r="I159" i="13" s="1"/>
  <c r="H161" i="13"/>
  <c r="I161" i="13" s="1"/>
  <c r="H162" i="13"/>
  <c r="H163" i="13"/>
  <c r="I163" i="13" s="1"/>
  <c r="H164" i="13"/>
  <c r="H31" i="13"/>
  <c r="I31" i="13" s="1"/>
  <c r="H45" i="13"/>
  <c r="I45" i="13" s="1"/>
  <c r="H53" i="13"/>
  <c r="I53" i="13" s="1"/>
  <c r="H64" i="13"/>
  <c r="I64" i="13" s="1"/>
  <c r="H69" i="13"/>
  <c r="I69" i="13" s="1"/>
  <c r="H77" i="13"/>
  <c r="I77" i="13" s="1"/>
  <c r="H80" i="13"/>
  <c r="I80" i="13" s="1"/>
  <c r="H85" i="13"/>
  <c r="I85" i="13" s="1"/>
  <c r="H93" i="13"/>
  <c r="I93" i="13" s="1"/>
  <c r="H110" i="13"/>
  <c r="I110" i="13" s="1"/>
  <c r="H126" i="13"/>
  <c r="H135" i="13"/>
  <c r="I135" i="13" s="1"/>
  <c r="H143" i="13"/>
  <c r="I143" i="13" s="1"/>
  <c r="H147" i="13"/>
  <c r="I147" i="13" s="1"/>
  <c r="H158" i="13"/>
  <c r="I158" i="13" s="1"/>
  <c r="H29" i="13"/>
  <c r="I29" i="13" s="1"/>
  <c r="J27" i="13"/>
  <c r="H9" i="13"/>
  <c r="H10" i="13"/>
  <c r="H11" i="13"/>
  <c r="H19" i="13"/>
  <c r="I19" i="13" s="1"/>
  <c r="H20" i="13"/>
  <c r="H21" i="13"/>
  <c r="I21" i="13" s="1"/>
  <c r="H22" i="13"/>
  <c r="I22" i="13" s="1"/>
  <c r="H23" i="13"/>
  <c r="H24" i="13"/>
  <c r="I24" i="13" s="1"/>
  <c r="H12" i="13"/>
  <c r="I12" i="13" s="1"/>
  <c r="H15" i="13"/>
  <c r="I15" i="13" s="1"/>
  <c r="J88" i="14"/>
  <c r="H73" i="14"/>
  <c r="H74" i="14"/>
  <c r="I74" i="14" s="1"/>
  <c r="H75" i="14"/>
  <c r="I75" i="14" s="1"/>
  <c r="H76" i="14"/>
  <c r="I76" i="14" s="1"/>
  <c r="H77" i="14"/>
  <c r="I77" i="14" s="1"/>
  <c r="H78" i="14"/>
  <c r="I78" i="14" s="1"/>
  <c r="H79" i="14"/>
  <c r="I79" i="14" s="1"/>
  <c r="H81" i="14"/>
  <c r="I81" i="14" s="1"/>
  <c r="H82" i="14"/>
  <c r="I82" i="14" s="1"/>
  <c r="H83" i="14"/>
  <c r="I83" i="14" s="1"/>
  <c r="H84" i="14"/>
  <c r="I84" i="14" s="1"/>
  <c r="H85" i="14"/>
  <c r="I85" i="14" s="1"/>
  <c r="H80" i="14"/>
  <c r="I80" i="14" s="1"/>
  <c r="J59" i="14"/>
  <c r="H49" i="14"/>
  <c r="I49" i="14" s="1"/>
  <c r="H50" i="14"/>
  <c r="I50" i="14" s="1"/>
  <c r="H51" i="14"/>
  <c r="I51" i="14" s="1"/>
  <c r="H52" i="14"/>
  <c r="H55" i="14"/>
  <c r="I55" i="14" s="1"/>
  <c r="H57" i="14"/>
  <c r="I57" i="14" s="1"/>
  <c r="H58" i="14"/>
  <c r="I58" i="14" s="1"/>
  <c r="H53" i="14"/>
  <c r="I53" i="14" s="1"/>
  <c r="H54" i="14"/>
  <c r="I54" i="14" s="1"/>
  <c r="H48" i="14"/>
  <c r="I48" i="14" s="1"/>
  <c r="J46" i="14"/>
  <c r="H13" i="14"/>
  <c r="I13" i="14" s="1"/>
  <c r="H14" i="14"/>
  <c r="I14" i="14" s="1"/>
  <c r="H17" i="14"/>
  <c r="I17" i="14" s="1"/>
  <c r="H18" i="14"/>
  <c r="I18" i="14" s="1"/>
  <c r="H21" i="14"/>
  <c r="I21" i="14" s="1"/>
  <c r="H22" i="14"/>
  <c r="I22" i="14" s="1"/>
  <c r="H25" i="14"/>
  <c r="I25" i="14" s="1"/>
  <c r="H26" i="14"/>
  <c r="I26" i="14" s="1"/>
  <c r="H29" i="14"/>
  <c r="I29" i="14" s="1"/>
  <c r="H30" i="14"/>
  <c r="H33" i="14"/>
  <c r="I33" i="14" s="1"/>
  <c r="H34" i="14"/>
  <c r="I34" i="14" s="1"/>
  <c r="H37" i="14"/>
  <c r="I37" i="14" s="1"/>
  <c r="H38" i="14"/>
  <c r="I38" i="14" s="1"/>
  <c r="H41" i="14"/>
  <c r="I41" i="14" s="1"/>
  <c r="H42" i="14"/>
  <c r="I42" i="14" s="1"/>
  <c r="H45" i="14"/>
  <c r="I45" i="14" s="1"/>
  <c r="H12" i="14"/>
  <c r="I12" i="14" s="1"/>
  <c r="J90" i="10"/>
  <c r="J79" i="10"/>
  <c r="H53" i="10"/>
  <c r="I53" i="10" s="1"/>
  <c r="H54" i="10"/>
  <c r="I54" i="10" s="1"/>
  <c r="H55" i="10"/>
  <c r="H56" i="10"/>
  <c r="I56" i="10" s="1"/>
  <c r="H57" i="10"/>
  <c r="I57" i="10" s="1"/>
  <c r="H58" i="10"/>
  <c r="I58" i="10" s="1"/>
  <c r="H59" i="10"/>
  <c r="I59" i="10" s="1"/>
  <c r="H61" i="10"/>
  <c r="I61" i="10" s="1"/>
  <c r="H62" i="10"/>
  <c r="I62" i="10" s="1"/>
  <c r="H63" i="10"/>
  <c r="I63" i="10" s="1"/>
  <c r="H64" i="10"/>
  <c r="I64" i="10" s="1"/>
  <c r="H65" i="10"/>
  <c r="I65" i="10" s="1"/>
  <c r="H67" i="10"/>
  <c r="H68" i="10"/>
  <c r="H69" i="10"/>
  <c r="I69" i="10" s="1"/>
  <c r="H71" i="10"/>
  <c r="H72" i="10"/>
  <c r="H73" i="10"/>
  <c r="I73" i="10" s="1"/>
  <c r="H75" i="10"/>
  <c r="I75" i="10" s="1"/>
  <c r="H76" i="10"/>
  <c r="I76" i="10" s="1"/>
  <c r="H77" i="10"/>
  <c r="I77" i="10" s="1"/>
  <c r="H78" i="10"/>
  <c r="I78" i="10" s="1"/>
  <c r="H66" i="10"/>
  <c r="I66" i="10" s="1"/>
  <c r="H74" i="10"/>
  <c r="I74" i="10" s="1"/>
  <c r="H52" i="10"/>
  <c r="I52" i="10" s="1"/>
  <c r="J50" i="10"/>
  <c r="H34" i="10"/>
  <c r="I34" i="10" s="1"/>
  <c r="H35" i="10"/>
  <c r="I35" i="10" s="1"/>
  <c r="H36" i="10"/>
  <c r="H40" i="10"/>
  <c r="I40" i="10" s="1"/>
  <c r="H41" i="10"/>
  <c r="I41" i="10" s="1"/>
  <c r="H42" i="10"/>
  <c r="H43" i="10"/>
  <c r="I43" i="10" s="1"/>
  <c r="H44" i="10"/>
  <c r="I44" i="10" s="1"/>
  <c r="H45" i="10"/>
  <c r="H46" i="10"/>
  <c r="H47" i="10"/>
  <c r="I47" i="10" s="1"/>
  <c r="H48" i="10"/>
  <c r="I48" i="10" s="1"/>
  <c r="H49" i="10"/>
  <c r="I49" i="10" s="1"/>
  <c r="H33" i="10"/>
  <c r="J31" i="10"/>
  <c r="H15" i="10"/>
  <c r="I15" i="10" s="1"/>
  <c r="H16" i="10"/>
  <c r="H18" i="10"/>
  <c r="I18" i="10" s="1"/>
  <c r="H19" i="10"/>
  <c r="H20" i="10"/>
  <c r="I20" i="10" s="1"/>
  <c r="H21" i="10"/>
  <c r="I21" i="10" s="1"/>
  <c r="H22" i="10"/>
  <c r="I22" i="10" s="1"/>
  <c r="H23" i="10"/>
  <c r="I23" i="10" s="1"/>
  <c r="H24" i="10"/>
  <c r="H25" i="10"/>
  <c r="I25" i="10" s="1"/>
  <c r="H26" i="10"/>
  <c r="I26" i="10" s="1"/>
  <c r="H28" i="10"/>
  <c r="I28" i="10" s="1"/>
  <c r="H29" i="10"/>
  <c r="I29" i="10" s="1"/>
  <c r="H13" i="10"/>
  <c r="I13" i="10" s="1"/>
  <c r="H17" i="10"/>
  <c r="I17" i="10" s="1"/>
  <c r="J36" i="9"/>
  <c r="H14" i="9"/>
  <c r="H15" i="9"/>
  <c r="H17" i="9"/>
  <c r="I17" i="9" s="1"/>
  <c r="H18" i="9"/>
  <c r="I18" i="9" s="1"/>
  <c r="H19" i="9"/>
  <c r="I19" i="9" s="1"/>
  <c r="H20" i="9"/>
  <c r="H21" i="9"/>
  <c r="I21" i="9" s="1"/>
  <c r="H22" i="9"/>
  <c r="I22" i="9" s="1"/>
  <c r="H23" i="9"/>
  <c r="I23" i="9" s="1"/>
  <c r="H25" i="9"/>
  <c r="H26" i="9"/>
  <c r="I26" i="9" s="1"/>
  <c r="H27" i="9"/>
  <c r="I27" i="9" s="1"/>
  <c r="H32" i="9"/>
  <c r="H33" i="9"/>
  <c r="I33" i="9" s="1"/>
  <c r="H34" i="9"/>
  <c r="I34" i="9" s="1"/>
  <c r="H35" i="9"/>
  <c r="H13" i="9"/>
  <c r="I13" i="9" s="1"/>
  <c r="H12" i="9"/>
  <c r="I12" i="9" s="1"/>
  <c r="J24" i="8"/>
  <c r="H13" i="8"/>
  <c r="I13" i="8" s="1"/>
  <c r="H14" i="8"/>
  <c r="I14" i="8" s="1"/>
  <c r="H15" i="8"/>
  <c r="H16" i="8"/>
  <c r="H18" i="8"/>
  <c r="I18" i="8" s="1"/>
  <c r="H19" i="8"/>
  <c r="I19" i="8" s="1"/>
  <c r="H20" i="8"/>
  <c r="I20" i="8" s="1"/>
  <c r="H21" i="8"/>
  <c r="I21" i="8" s="1"/>
  <c r="H22" i="8"/>
  <c r="H47" i="7"/>
  <c r="J45" i="7"/>
  <c r="H41" i="7"/>
  <c r="I41" i="7" s="1"/>
  <c r="H44" i="7"/>
  <c r="I44" i="7" s="1"/>
  <c r="H42" i="7"/>
  <c r="I42" i="7" s="1"/>
  <c r="H43" i="7"/>
  <c r="I43" i="7" s="1"/>
  <c r="J37" i="7"/>
  <c r="H36" i="7"/>
  <c r="I36" i="7" s="1"/>
  <c r="H14" i="7"/>
  <c r="I14" i="7" s="1"/>
  <c r="H15" i="7"/>
  <c r="I15" i="7" s="1"/>
  <c r="H16" i="7"/>
  <c r="I16" i="7" s="1"/>
  <c r="H18" i="7"/>
  <c r="I18" i="7" s="1"/>
  <c r="H19" i="7"/>
  <c r="I19" i="7" s="1"/>
  <c r="H20" i="7"/>
  <c r="I20" i="7" s="1"/>
  <c r="H21" i="7"/>
  <c r="I21" i="7" s="1"/>
  <c r="H22" i="7"/>
  <c r="I22" i="7" s="1"/>
  <c r="H23" i="7"/>
  <c r="I23" i="7" s="1"/>
  <c r="H25" i="7"/>
  <c r="H26" i="7"/>
  <c r="H27" i="7"/>
  <c r="I27" i="7" s="1"/>
  <c r="H29" i="7"/>
  <c r="I29" i="7" s="1"/>
  <c r="H30" i="7"/>
  <c r="H31" i="7"/>
  <c r="H33" i="7"/>
  <c r="H34" i="7"/>
  <c r="H35" i="7"/>
  <c r="I35" i="7" s="1"/>
  <c r="H12" i="7"/>
  <c r="I12" i="7" s="1"/>
  <c r="J113" i="6"/>
  <c r="H112" i="6"/>
  <c r="H113" i="6" s="1"/>
  <c r="H108" i="6"/>
  <c r="J110" i="6"/>
  <c r="H109" i="6"/>
  <c r="J106" i="6"/>
  <c r="H88" i="6"/>
  <c r="I88" i="6" s="1"/>
  <c r="H89" i="6"/>
  <c r="I89" i="6" s="1"/>
  <c r="H91" i="6"/>
  <c r="I91" i="6" s="1"/>
  <c r="H93" i="6"/>
  <c r="I93" i="6" s="1"/>
  <c r="H95" i="6"/>
  <c r="H96" i="6"/>
  <c r="H97" i="6"/>
  <c r="H99" i="6"/>
  <c r="I99" i="6" s="1"/>
  <c r="H100" i="6"/>
  <c r="I100" i="6" s="1"/>
  <c r="H101" i="6"/>
  <c r="H104" i="6"/>
  <c r="H105" i="6"/>
  <c r="H90" i="6"/>
  <c r="I90" i="6" s="1"/>
  <c r="H92" i="6"/>
  <c r="I92" i="6" s="1"/>
  <c r="H98" i="6"/>
  <c r="I98" i="6" s="1"/>
  <c r="H102" i="6"/>
  <c r="H103" i="6"/>
  <c r="I103" i="6" s="1"/>
  <c r="H85" i="6"/>
  <c r="I85" i="6" s="1"/>
  <c r="J83" i="6"/>
  <c r="H13" i="6"/>
  <c r="I13" i="6" s="1"/>
  <c r="H14" i="6"/>
  <c r="I14" i="6" s="1"/>
  <c r="H15" i="6"/>
  <c r="I15" i="6" s="1"/>
  <c r="H16" i="6"/>
  <c r="I16" i="6" s="1"/>
  <c r="H17" i="6"/>
  <c r="I17" i="6" s="1"/>
  <c r="H18" i="6"/>
  <c r="I18" i="6" s="1"/>
  <c r="H20" i="6"/>
  <c r="I20" i="6" s="1"/>
  <c r="H21" i="6"/>
  <c r="I21" i="6" s="1"/>
  <c r="H22" i="6"/>
  <c r="I22" i="6" s="1"/>
  <c r="H23" i="6"/>
  <c r="I23" i="6" s="1"/>
  <c r="H24" i="6"/>
  <c r="I24" i="6" s="1"/>
  <c r="H25" i="6"/>
  <c r="I25" i="6" s="1"/>
  <c r="H26" i="6"/>
  <c r="I26" i="6" s="1"/>
  <c r="H27" i="6"/>
  <c r="I27" i="6" s="1"/>
  <c r="H28" i="6"/>
  <c r="I28" i="6" s="1"/>
  <c r="H29" i="6"/>
  <c r="H30" i="6"/>
  <c r="I30" i="6" s="1"/>
  <c r="H32" i="6"/>
  <c r="I32" i="6" s="1"/>
  <c r="H33" i="6"/>
  <c r="I33" i="6" s="1"/>
  <c r="H34" i="6"/>
  <c r="I34" i="6" s="1"/>
  <c r="H35" i="6"/>
  <c r="I35" i="6" s="1"/>
  <c r="H36" i="6"/>
  <c r="I36" i="6" s="1"/>
  <c r="H37" i="6"/>
  <c r="I37" i="6" s="1"/>
  <c r="H38" i="6"/>
  <c r="I38" i="6" s="1"/>
  <c r="H40" i="6"/>
  <c r="I40" i="6" s="1"/>
  <c r="H41" i="6"/>
  <c r="I41" i="6" s="1"/>
  <c r="H42" i="6"/>
  <c r="I42" i="6" s="1"/>
  <c r="H43" i="6"/>
  <c r="I43" i="6" s="1"/>
  <c r="H44" i="6"/>
  <c r="I44" i="6" s="1"/>
  <c r="H45" i="6"/>
  <c r="I45" i="6" s="1"/>
  <c r="H46" i="6"/>
  <c r="I46" i="6" s="1"/>
  <c r="H48" i="6"/>
  <c r="I48" i="6" s="1"/>
  <c r="H49" i="6"/>
  <c r="I49" i="6" s="1"/>
  <c r="H50" i="6"/>
  <c r="I50" i="6" s="1"/>
  <c r="H51" i="6"/>
  <c r="I51" i="6" s="1"/>
  <c r="H52" i="6"/>
  <c r="I52" i="6" s="1"/>
  <c r="H53" i="6"/>
  <c r="H54" i="6"/>
  <c r="I54" i="6" s="1"/>
  <c r="H56" i="6"/>
  <c r="I56" i="6" s="1"/>
  <c r="H57" i="6"/>
  <c r="I57" i="6" s="1"/>
  <c r="H58" i="6"/>
  <c r="I58" i="6" s="1"/>
  <c r="H59" i="6"/>
  <c r="I59" i="6" s="1"/>
  <c r="H60" i="6"/>
  <c r="I60" i="6" s="1"/>
  <c r="H61" i="6"/>
  <c r="I61" i="6" s="1"/>
  <c r="H62" i="6"/>
  <c r="I62" i="6" s="1"/>
  <c r="H64" i="6"/>
  <c r="I64" i="6" s="1"/>
  <c r="H65" i="6"/>
  <c r="I65" i="6" s="1"/>
  <c r="H66" i="6"/>
  <c r="I66" i="6" s="1"/>
  <c r="H67" i="6"/>
  <c r="I67" i="6" s="1"/>
  <c r="H68" i="6"/>
  <c r="I68" i="6" s="1"/>
  <c r="H69" i="6"/>
  <c r="I69" i="6" s="1"/>
  <c r="H70" i="6"/>
  <c r="I70" i="6" s="1"/>
  <c r="H72" i="6"/>
  <c r="I72" i="6" s="1"/>
  <c r="H73" i="6"/>
  <c r="I73" i="6" s="1"/>
  <c r="H74" i="6"/>
  <c r="I74" i="6" s="1"/>
  <c r="H75" i="6"/>
  <c r="I75" i="6" s="1"/>
  <c r="H76" i="6"/>
  <c r="I76" i="6" s="1"/>
  <c r="H77" i="6"/>
  <c r="I77" i="6" s="1"/>
  <c r="H78" i="6"/>
  <c r="I78" i="6" s="1"/>
  <c r="H80" i="6"/>
  <c r="I80" i="6" s="1"/>
  <c r="H81" i="6"/>
  <c r="I81" i="6" s="1"/>
  <c r="H82" i="6"/>
  <c r="I82" i="6" s="1"/>
  <c r="G77" i="15" l="1"/>
  <c r="H8" i="13"/>
  <c r="I8" i="13" s="1"/>
  <c r="G27" i="13"/>
  <c r="H72" i="14"/>
  <c r="G88" i="14"/>
  <c r="H12" i="8"/>
  <c r="I12" i="8" s="1"/>
  <c r="G24" i="8"/>
  <c r="H12" i="5"/>
  <c r="H13" i="5" s="1"/>
  <c r="G13" i="5"/>
  <c r="I45" i="10"/>
  <c r="H27" i="10"/>
  <c r="I27" i="10" s="1"/>
  <c r="H13" i="15"/>
  <c r="H12" i="15"/>
  <c r="I12" i="15" s="1"/>
  <c r="H154" i="13"/>
  <c r="I154" i="13" s="1"/>
  <c r="H98" i="13"/>
  <c r="I98" i="13" s="1"/>
  <c r="I162" i="13"/>
  <c r="H68" i="13"/>
  <c r="I68" i="13" s="1"/>
  <c r="H92" i="13"/>
  <c r="I92" i="13" s="1"/>
  <c r="I126" i="13"/>
  <c r="H130" i="13"/>
  <c r="I130" i="13" s="1"/>
  <c r="I11" i="13"/>
  <c r="I10" i="13"/>
  <c r="I134" i="13"/>
  <c r="I52" i="13"/>
  <c r="H88" i="13"/>
  <c r="I88" i="13" s="1"/>
  <c r="H41" i="13"/>
  <c r="I41" i="13" s="1"/>
  <c r="H14" i="13"/>
  <c r="I14" i="13" s="1"/>
  <c r="I84" i="13"/>
  <c r="H146" i="13"/>
  <c r="I146" i="13" s="1"/>
  <c r="I133" i="13"/>
  <c r="I101" i="13"/>
  <c r="H13" i="13"/>
  <c r="I13" i="13" s="1"/>
  <c r="I20" i="13"/>
  <c r="H17" i="13"/>
  <c r="I17" i="13" s="1"/>
  <c r="H18" i="13"/>
  <c r="I18" i="13" s="1"/>
  <c r="I117" i="13"/>
  <c r="I9" i="13"/>
  <c r="I87" i="13"/>
  <c r="I35" i="13"/>
  <c r="H55" i="13"/>
  <c r="I55" i="13" s="1"/>
  <c r="I149" i="13"/>
  <c r="I86" i="6"/>
  <c r="I102" i="6"/>
  <c r="I95" i="6"/>
  <c r="H86" i="6"/>
  <c r="H87" i="6"/>
  <c r="I87" i="6" s="1"/>
  <c r="H94" i="6"/>
  <c r="I94" i="6" s="1"/>
  <c r="H16" i="13"/>
  <c r="I16" i="13" s="1"/>
  <c r="I23" i="13"/>
  <c r="I96" i="6"/>
  <c r="I30" i="14"/>
  <c r="I145" i="13"/>
  <c r="I129" i="13"/>
  <c r="I113" i="13"/>
  <c r="I97" i="13"/>
  <c r="I83" i="13"/>
  <c r="I67" i="13"/>
  <c r="I51" i="13"/>
  <c r="I38" i="13"/>
  <c r="G79" i="10"/>
  <c r="G90" i="10"/>
  <c r="I104" i="6"/>
  <c r="I101" i="6"/>
  <c r="G36" i="9"/>
  <c r="H30" i="10"/>
  <c r="I30" i="10" s="1"/>
  <c r="H137" i="13"/>
  <c r="I137" i="13" s="1"/>
  <c r="H121" i="13"/>
  <c r="I121" i="13" s="1"/>
  <c r="H105" i="13"/>
  <c r="I105" i="13" s="1"/>
  <c r="H91" i="13"/>
  <c r="I91" i="13" s="1"/>
  <c r="H75" i="13"/>
  <c r="I75" i="13" s="1"/>
  <c r="H59" i="13"/>
  <c r="I59" i="13" s="1"/>
  <c r="H44" i="13"/>
  <c r="I44" i="13" s="1"/>
  <c r="H30" i="13"/>
  <c r="I30" i="13" s="1"/>
  <c r="I97" i="6"/>
  <c r="G50" i="10"/>
  <c r="H128" i="13"/>
  <c r="I128" i="13" s="1"/>
  <c r="H112" i="13"/>
  <c r="I112" i="13" s="1"/>
  <c r="H104" i="13"/>
  <c r="I104" i="13" s="1"/>
  <c r="H96" i="13"/>
  <c r="I96" i="13" s="1"/>
  <c r="H90" i="13"/>
  <c r="I90" i="13" s="1"/>
  <c r="H74" i="13"/>
  <c r="I74" i="13" s="1"/>
  <c r="I132" i="13"/>
  <c r="I124" i="13"/>
  <c r="I116" i="13"/>
  <c r="I108" i="13"/>
  <c r="I100" i="13"/>
  <c r="I86" i="13"/>
  <c r="I78" i="13"/>
  <c r="I82" i="13"/>
  <c r="I105" i="6"/>
  <c r="I120" i="13"/>
  <c r="G106" i="6"/>
  <c r="I29" i="6"/>
  <c r="I53" i="6"/>
  <c r="G83" i="6"/>
  <c r="I71" i="15"/>
  <c r="I65" i="15"/>
  <c r="I57" i="15"/>
  <c r="I49" i="15"/>
  <c r="I41" i="15"/>
  <c r="I33" i="15"/>
  <c r="I25" i="15"/>
  <c r="I17" i="15"/>
  <c r="I64" i="15"/>
  <c r="I56" i="15"/>
  <c r="I48" i="15"/>
  <c r="I40" i="15"/>
  <c r="I32" i="15"/>
  <c r="I24" i="15"/>
  <c r="I16" i="15"/>
  <c r="I152" i="13"/>
  <c r="I144" i="13"/>
  <c r="I70" i="13"/>
  <c r="I58" i="13"/>
  <c r="I46" i="13"/>
  <c r="I43" i="13"/>
  <c r="I33" i="13"/>
  <c r="I140" i="13"/>
  <c r="I66" i="13"/>
  <c r="I50" i="13"/>
  <c r="I37" i="13"/>
  <c r="I148" i="13"/>
  <c r="I136" i="13"/>
  <c r="I62" i="13"/>
  <c r="I54" i="13"/>
  <c r="I40" i="13"/>
  <c r="G165" i="13"/>
  <c r="H160" i="13"/>
  <c r="I160" i="13" s="1"/>
  <c r="H156" i="13"/>
  <c r="I156" i="13" s="1"/>
  <c r="I164" i="13"/>
  <c r="I73" i="14"/>
  <c r="H32" i="14"/>
  <c r="I32" i="14" s="1"/>
  <c r="H16" i="14"/>
  <c r="I16" i="14" s="1"/>
  <c r="H44" i="14"/>
  <c r="I44" i="14" s="1"/>
  <c r="H36" i="14"/>
  <c r="I36" i="14" s="1"/>
  <c r="H24" i="14"/>
  <c r="I24" i="14" s="1"/>
  <c r="G46" i="14"/>
  <c r="H40" i="14"/>
  <c r="I40" i="14" s="1"/>
  <c r="H28" i="14"/>
  <c r="I28" i="14" s="1"/>
  <c r="H20" i="14"/>
  <c r="I20" i="14" s="1"/>
  <c r="H62" i="14"/>
  <c r="I62" i="14" s="1"/>
  <c r="G59" i="14"/>
  <c r="H69" i="14"/>
  <c r="I69" i="14" s="1"/>
  <c r="H65" i="14"/>
  <c r="I65" i="14" s="1"/>
  <c r="G70" i="14"/>
  <c r="H61" i="14"/>
  <c r="H43" i="14"/>
  <c r="I43" i="14" s="1"/>
  <c r="H39" i="14"/>
  <c r="I39" i="14" s="1"/>
  <c r="H35" i="14"/>
  <c r="I35" i="14" s="1"/>
  <c r="H31" i="14"/>
  <c r="I31" i="14" s="1"/>
  <c r="H27" i="14"/>
  <c r="I27" i="14" s="1"/>
  <c r="H23" i="14"/>
  <c r="I23" i="14" s="1"/>
  <c r="H19" i="14"/>
  <c r="I19" i="14" s="1"/>
  <c r="H15" i="14"/>
  <c r="I15" i="14" s="1"/>
  <c r="H68" i="14"/>
  <c r="I68" i="14" s="1"/>
  <c r="H64" i="14"/>
  <c r="I64" i="14" s="1"/>
  <c r="H67" i="14"/>
  <c r="I67" i="14" s="1"/>
  <c r="H63" i="14"/>
  <c r="I63" i="14" s="1"/>
  <c r="H66" i="14"/>
  <c r="I66" i="14" s="1"/>
  <c r="I52" i="14"/>
  <c r="H56" i="14"/>
  <c r="I56" i="14" s="1"/>
  <c r="I19" i="10"/>
  <c r="G31" i="10"/>
  <c r="H14" i="10"/>
  <c r="I14" i="10" s="1"/>
  <c r="H37" i="10"/>
  <c r="I37" i="10" s="1"/>
  <c r="H70" i="10"/>
  <c r="I70" i="10" s="1"/>
  <c r="H81" i="10"/>
  <c r="H87" i="10"/>
  <c r="I87" i="10" s="1"/>
  <c r="H83" i="10"/>
  <c r="I83" i="10" s="1"/>
  <c r="H86" i="10"/>
  <c r="I86" i="10" s="1"/>
  <c r="H82" i="10"/>
  <c r="I82" i="10" s="1"/>
  <c r="H89" i="10"/>
  <c r="I89" i="10" s="1"/>
  <c r="H85" i="10"/>
  <c r="I85" i="10" s="1"/>
  <c r="I33" i="10"/>
  <c r="H88" i="10"/>
  <c r="I88" i="10" s="1"/>
  <c r="H84" i="10"/>
  <c r="I84" i="10" s="1"/>
  <c r="I68" i="10"/>
  <c r="I72" i="10"/>
  <c r="I67" i="10"/>
  <c r="I55" i="10"/>
  <c r="H60" i="10"/>
  <c r="I60" i="10" s="1"/>
  <c r="I71" i="10"/>
  <c r="I42" i="10"/>
  <c r="I46" i="10"/>
  <c r="I36" i="10"/>
  <c r="I24" i="10"/>
  <c r="I16" i="10"/>
  <c r="H12" i="10"/>
  <c r="I14" i="9"/>
  <c r="H31" i="9"/>
  <c r="I31" i="9" s="1"/>
  <c r="I35" i="9"/>
  <c r="I32" i="9"/>
  <c r="I20" i="9"/>
  <c r="I25" i="9"/>
  <c r="I15" i="9"/>
  <c r="I16" i="8"/>
  <c r="I15" i="8"/>
  <c r="H17" i="8"/>
  <c r="I17" i="8" s="1"/>
  <c r="I22" i="8"/>
  <c r="I47" i="7"/>
  <c r="I31" i="7"/>
  <c r="H40" i="7"/>
  <c r="G45" i="7"/>
  <c r="H39" i="7"/>
  <c r="I39" i="7" s="1"/>
  <c r="G37" i="7"/>
  <c r="H17" i="7"/>
  <c r="I17" i="7" s="1"/>
  <c r="H13" i="7"/>
  <c r="I33" i="7"/>
  <c r="I25" i="7"/>
  <c r="H32" i="7"/>
  <c r="I32" i="7" s="1"/>
  <c r="H28" i="7"/>
  <c r="I28" i="7" s="1"/>
  <c r="H24" i="7"/>
  <c r="I24" i="7" s="1"/>
  <c r="I34" i="7"/>
  <c r="I30" i="7"/>
  <c r="I26" i="7"/>
  <c r="I108" i="6"/>
  <c r="H12" i="6"/>
  <c r="I12" i="6" s="1"/>
  <c r="G113" i="6"/>
  <c r="I109" i="6"/>
  <c r="G110" i="6"/>
  <c r="I112" i="6"/>
  <c r="I113" i="6" s="1"/>
  <c r="H79" i="6"/>
  <c r="H71" i="6"/>
  <c r="I71" i="6" s="1"/>
  <c r="H63" i="6"/>
  <c r="I63" i="6" s="1"/>
  <c r="H55" i="6"/>
  <c r="I55" i="6" s="1"/>
  <c r="H47" i="6"/>
  <c r="I47" i="6" s="1"/>
  <c r="H39" i="6"/>
  <c r="I39" i="6" s="1"/>
  <c r="H31" i="6"/>
  <c r="I31" i="6" s="1"/>
  <c r="H19" i="6"/>
  <c r="I19" i="6" s="1"/>
  <c r="H77" i="15" l="1"/>
  <c r="I27" i="13"/>
  <c r="H27" i="13"/>
  <c r="I59" i="14"/>
  <c r="I72" i="14"/>
  <c r="I88" i="14" s="1"/>
  <c r="H88" i="14"/>
  <c r="I24" i="8"/>
  <c r="H24" i="8"/>
  <c r="I106" i="6"/>
  <c r="H106" i="6"/>
  <c r="I12" i="5"/>
  <c r="I13" i="5" s="1"/>
  <c r="I13" i="15"/>
  <c r="I77" i="15" s="1"/>
  <c r="H46" i="14"/>
  <c r="H45" i="7"/>
  <c r="I165" i="13"/>
  <c r="H165" i="13"/>
  <c r="I46" i="14"/>
  <c r="H59" i="14"/>
  <c r="H70" i="14"/>
  <c r="I61" i="14"/>
  <c r="I70" i="14" s="1"/>
  <c r="H79" i="10"/>
  <c r="I79" i="10"/>
  <c r="H50" i="10"/>
  <c r="I12" i="10"/>
  <c r="I31" i="10" s="1"/>
  <c r="H31" i="10"/>
  <c r="I50" i="10"/>
  <c r="I81" i="10"/>
  <c r="I90" i="10" s="1"/>
  <c r="H90" i="10"/>
  <c r="I36" i="9"/>
  <c r="H36" i="9"/>
  <c r="I40" i="7"/>
  <c r="I45" i="7" s="1"/>
  <c r="H37" i="7"/>
  <c r="I13" i="7"/>
  <c r="I37" i="7" s="1"/>
  <c r="H83" i="6"/>
  <c r="H110" i="6"/>
  <c r="I79" i="6"/>
  <c r="I83" i="6" s="1"/>
  <c r="I110" i="6"/>
  <c r="K17" i="4" l="1"/>
  <c r="I13" i="4"/>
  <c r="I14" i="4"/>
  <c r="I16" i="4"/>
  <c r="J16" i="4" s="1"/>
  <c r="H17" i="4"/>
  <c r="J14" i="4" l="1"/>
  <c r="J13" i="4"/>
  <c r="I12" i="4"/>
  <c r="I15" i="4"/>
  <c r="J15" i="4" s="1"/>
  <c r="J12" i="4" l="1"/>
  <c r="J17" i="4" s="1"/>
  <c r="I17" i="4"/>
  <c r="J32" i="3"/>
  <c r="J40" i="3"/>
  <c r="J13" i="3"/>
  <c r="H16" i="3"/>
  <c r="H17" i="3"/>
  <c r="H20" i="3"/>
  <c r="H30" i="3"/>
  <c r="H35" i="3"/>
  <c r="H36" i="3"/>
  <c r="I36" i="3" s="1"/>
  <c r="H37" i="3"/>
  <c r="I37" i="3" s="1"/>
  <c r="H38" i="3"/>
  <c r="H39" i="3"/>
  <c r="G43" i="3"/>
  <c r="H43" i="3" s="1"/>
  <c r="I43" i="3" s="1"/>
  <c r="G44" i="3"/>
  <c r="H44" i="3" s="1"/>
  <c r="G45" i="3"/>
  <c r="H45" i="3" s="1"/>
  <c r="I45" i="3" s="1"/>
  <c r="G46" i="3"/>
  <c r="G47" i="3"/>
  <c r="H47" i="3" s="1"/>
  <c r="I47" i="3" s="1"/>
  <c r="H34" i="3"/>
  <c r="H11" i="3"/>
  <c r="J67" i="2"/>
  <c r="H64" i="2"/>
  <c r="I64" i="2" s="1"/>
  <c r="H65" i="2"/>
  <c r="I65" i="2" s="1"/>
  <c r="H53" i="2"/>
  <c r="H54" i="2"/>
  <c r="H55" i="2"/>
  <c r="I55" i="2" s="1"/>
  <c r="J48" i="2"/>
  <c r="H12" i="2"/>
  <c r="H14" i="2"/>
  <c r="H15" i="2"/>
  <c r="I15" i="2" s="1"/>
  <c r="H23" i="2"/>
  <c r="H24" i="2"/>
  <c r="I24" i="2" s="1"/>
  <c r="H25" i="2"/>
  <c r="I25" i="2" s="1"/>
  <c r="H26" i="2"/>
  <c r="H30" i="2"/>
  <c r="H31" i="2"/>
  <c r="I31" i="2" s="1"/>
  <c r="H32" i="2"/>
  <c r="I32" i="2" s="1"/>
  <c r="H46" i="2"/>
  <c r="H16" i="2" l="1"/>
  <c r="G32" i="3"/>
  <c r="I38" i="3"/>
  <c r="G48" i="3"/>
  <c r="H12" i="3"/>
  <c r="I12" i="3" s="1"/>
  <c r="H42" i="3"/>
  <c r="I42" i="3" s="1"/>
  <c r="G13" i="3"/>
  <c r="H11" i="2"/>
  <c r="G34" i="2"/>
  <c r="G61" i="2"/>
  <c r="G67" i="2"/>
  <c r="I12" i="2"/>
  <c r="H20" i="2"/>
  <c r="I20" i="2" s="1"/>
  <c r="H13" i="2"/>
  <c r="I13" i="2" s="1"/>
  <c r="I46" i="2"/>
  <c r="I26" i="2"/>
  <c r="I30" i="2"/>
  <c r="I23" i="2"/>
  <c r="I14" i="2"/>
  <c r="H29" i="2"/>
  <c r="I29" i="2" s="1"/>
  <c r="I53" i="2"/>
  <c r="H40" i="3"/>
  <c r="I34" i="3"/>
  <c r="H27" i="3"/>
  <c r="I27" i="3" s="1"/>
  <c r="H28" i="2"/>
  <c r="I28" i="2" s="1"/>
  <c r="H22" i="2"/>
  <c r="I22" i="2" s="1"/>
  <c r="I54" i="2"/>
  <c r="G40" i="3"/>
  <c r="H47" i="2"/>
  <c r="H27" i="2"/>
  <c r="I27" i="2" s="1"/>
  <c r="H21" i="2"/>
  <c r="I21" i="2" s="1"/>
  <c r="H50" i="2"/>
  <c r="H46" i="3"/>
  <c r="H15" i="3"/>
  <c r="I15" i="3" s="1"/>
  <c r="H33" i="2"/>
  <c r="I33" i="2" s="1"/>
  <c r="H19" i="2"/>
  <c r="I19" i="2" s="1"/>
  <c r="H52" i="2"/>
  <c r="I52" i="2" s="1"/>
  <c r="H63" i="2"/>
  <c r="I63" i="2" s="1"/>
  <c r="I17" i="3"/>
  <c r="H56" i="2"/>
  <c r="I56" i="2" s="1"/>
  <c r="H51" i="2"/>
  <c r="I51" i="2" s="1"/>
  <c r="I11" i="3"/>
  <c r="I44" i="3"/>
  <c r="H31" i="3"/>
  <c r="I31" i="3" s="1"/>
  <c r="H29" i="3"/>
  <c r="I29" i="3" s="1"/>
  <c r="H19" i="3"/>
  <c r="I19" i="3" s="1"/>
  <c r="H28" i="3"/>
  <c r="I28" i="3" s="1"/>
  <c r="H18" i="3"/>
  <c r="I18" i="3" s="1"/>
  <c r="I30" i="3"/>
  <c r="I20" i="3"/>
  <c r="I16" i="3"/>
  <c r="I35" i="3"/>
  <c r="I39" i="3"/>
  <c r="H66" i="2"/>
  <c r="I66" i="2" s="1"/>
  <c r="H48" i="3" l="1"/>
  <c r="G44" i="2"/>
  <c r="G48" i="2" s="1"/>
  <c r="G57" i="2" s="1"/>
  <c r="I16" i="2"/>
  <c r="H34" i="2"/>
  <c r="H13" i="3"/>
  <c r="I13" i="3"/>
  <c r="I11" i="2"/>
  <c r="I47" i="2"/>
  <c r="H61" i="2"/>
  <c r="I46" i="3"/>
  <c r="I48" i="3" s="1"/>
  <c r="I50" i="2"/>
  <c r="I61" i="2" s="1"/>
  <c r="I67" i="2"/>
  <c r="I40" i="3"/>
  <c r="I32" i="3"/>
  <c r="H32" i="3"/>
  <c r="H67" i="2"/>
  <c r="H44" i="2" l="1"/>
  <c r="H48" i="2" s="1"/>
  <c r="H57" i="2" s="1"/>
  <c r="I34" i="2"/>
  <c r="I44" i="2" s="1"/>
  <c r="J48" i="3"/>
  <c r="I48" i="2" l="1"/>
  <c r="I57" i="2" s="1"/>
</calcChain>
</file>

<file path=xl/sharedStrings.xml><?xml version="1.0" encoding="utf-8"?>
<sst xmlns="http://schemas.openxmlformats.org/spreadsheetml/2006/main" count="2023" uniqueCount="770">
  <si>
    <t>L</t>
  </si>
  <si>
    <t>kg</t>
  </si>
  <si>
    <t>Podpis:</t>
  </si>
  <si>
    <t xml:space="preserve">Naziv ponudnika: </t>
  </si>
  <si>
    <t xml:space="preserve">ZAP. ŠT. </t>
  </si>
  <si>
    <t xml:space="preserve">VRSTA BLAGA                                             </t>
  </si>
  <si>
    <t>OCENJENA KOLIČINA</t>
  </si>
  <si>
    <t>BLAGOVNA ZNAMKA</t>
  </si>
  <si>
    <t>/</t>
  </si>
  <si>
    <t xml:space="preserve">Žig: </t>
  </si>
  <si>
    <t>kos</t>
  </si>
  <si>
    <t>Koromač, razred I</t>
  </si>
  <si>
    <t>Rdeča redkev, razred I</t>
  </si>
  <si>
    <t>Rukola, razred I</t>
  </si>
  <si>
    <t>Beluši beli in zeleni, razred I</t>
  </si>
  <si>
    <t>Motovilec, razred I</t>
  </si>
  <si>
    <t>Ribana kaša - jušna zakuha, pšenična z  jajci, pakiranje do 3 kg</t>
  </si>
  <si>
    <t>Rinčice - jušna zakuha, pšenična z jajci, pakiranje do 4 kg</t>
  </si>
  <si>
    <t>Vodni vlivanci – zakuha, pakiranje do 2 kg</t>
  </si>
  <si>
    <t>Vodni vlivanci – priloga, pakiranje do 2 kg</t>
  </si>
  <si>
    <t>Pehtran, pakiranje do 40 g</t>
  </si>
  <si>
    <t>Prašek za puding – vanilija, pakiranje do 1 kg</t>
  </si>
  <si>
    <t>Pecilni prašek, pakiranje do 15 g</t>
  </si>
  <si>
    <t>Rum, pakiranje do 1 L</t>
  </si>
  <si>
    <t>Gorčica, pakiranje do 800 g</t>
  </si>
  <si>
    <t>Kvas sveži, pakiranje 42 g</t>
  </si>
  <si>
    <t>Ajvar nepekoč, pakiranje do 1 kg</t>
  </si>
  <si>
    <t>Namazi različnih okusov (bučke, por, bazilika…) brez mleka, jajc, soje in glutena</t>
  </si>
  <si>
    <t>Zamrznjeno baby korenje, pakiranje do 2,5 kg</t>
  </si>
  <si>
    <t>Kumare razred I</t>
  </si>
  <si>
    <t>Brokoli, razred I</t>
  </si>
  <si>
    <t>Rdeče zelje, razred I</t>
  </si>
  <si>
    <t>Blitva, razred I</t>
  </si>
  <si>
    <t>Melancani (jajčevci), razred I</t>
  </si>
  <si>
    <t>Radič štrucar, razred I</t>
  </si>
  <si>
    <t>Kitajsko zelje, razred I</t>
  </si>
  <si>
    <t>Zelje v glavah, razred I</t>
  </si>
  <si>
    <t>Cvetača, razred I</t>
  </si>
  <si>
    <t>Koleraba rumena (podzemna), razred I</t>
  </si>
  <si>
    <t>Koleraba (nadzemna), razred I</t>
  </si>
  <si>
    <t>Ohrovt v glavah, razred I</t>
  </si>
  <si>
    <t>Paradižnik, razred I</t>
  </si>
  <si>
    <t>Paprika (babura), razred I</t>
  </si>
  <si>
    <t>Bučke, razred I</t>
  </si>
  <si>
    <t>Čebula (srednje debela), razred I</t>
  </si>
  <si>
    <t>Česen, razred I</t>
  </si>
  <si>
    <t>Por, razred I</t>
  </si>
  <si>
    <t>Peteršilj listi, razred I</t>
  </si>
  <si>
    <t>Peteršilj gomolj, razred I</t>
  </si>
  <si>
    <t>Eko korenje, razred I</t>
  </si>
  <si>
    <t>Eko kumare, razred I</t>
  </si>
  <si>
    <t>Eko paprika, razred I</t>
  </si>
  <si>
    <t>Eko paradižnik, razred I</t>
  </si>
  <si>
    <t>Eko cvetača, razred I</t>
  </si>
  <si>
    <t>Eko krompir, srednje debel, razred I</t>
  </si>
  <si>
    <t>Čičerika, razred I</t>
  </si>
  <si>
    <t>Fižol češnjevec, razred I</t>
  </si>
  <si>
    <t>Slive, ekstra kvalitete</t>
  </si>
  <si>
    <t>Češnje, ekstra kvalitete</t>
  </si>
  <si>
    <t>Jagode, ekstra kvalitete</t>
  </si>
  <si>
    <t>Melone, razred I</t>
  </si>
  <si>
    <t>Klemenitne , razred I</t>
  </si>
  <si>
    <t>Klemenvile, razred I</t>
  </si>
  <si>
    <t>Ananas, razred I</t>
  </si>
  <si>
    <t>Sveže fige, razred I</t>
  </si>
  <si>
    <t>Ringlo, razred I</t>
  </si>
  <si>
    <t>Surovo maslo 1. vrste, min 82 % m.m., brez konzervansov in aditivov, pakiranje 125 do 250 g</t>
  </si>
  <si>
    <t>Zamrznjen grah, pakiranje do 2,5 kg</t>
  </si>
  <si>
    <t>Zamrznjena cvetača, pakiranje do 2,5 kg</t>
  </si>
  <si>
    <t>Zamrznjena koruza v zrnju, pakiranje do 2,5 kg</t>
  </si>
  <si>
    <t>Zamrznjena paprika (rdeča, zelena) – kocke, pakiranje do 2,5 kg</t>
  </si>
  <si>
    <t>Koruzna moka, pakiranje do 1 kg</t>
  </si>
  <si>
    <t>Ješprenj, pakiranje do 1 kg</t>
  </si>
  <si>
    <t>Bio ješprenj, pakiranje do 1 kg</t>
  </si>
  <si>
    <t>Bio prosena kaša, pakiranje do 1 kg</t>
  </si>
  <si>
    <t>Bio ajdova kaša, pakiranje do 1 kg</t>
  </si>
  <si>
    <t>Bio ovseni kosmiči, pakiranje do 1 kg</t>
  </si>
  <si>
    <t>Jajčni bleki, pšenični z jajci, pakiranje  do 3 kg</t>
  </si>
  <si>
    <t>Ajdova moka, pakiranje do 1 kg</t>
  </si>
  <si>
    <t>Sirov burek, 100 g</t>
  </si>
  <si>
    <t>Prepečenec v rezinah (pš. moka tip 500), pakiranje 200 do 400 g</t>
  </si>
  <si>
    <t>Prepečenec v rezinah, polnozrnati, pakiranje 200 do 400 g</t>
  </si>
  <si>
    <t>Drobtine, krušne, bele, pakiranje do 1 kg</t>
  </si>
  <si>
    <t>Vanilijevi rogljički,  pakiranje 250 do 500 g</t>
  </si>
  <si>
    <t>Linški keksi, pakiranje 250 do 500 g</t>
  </si>
  <si>
    <t>Kremna rezina, 60 do 100 g</t>
  </si>
  <si>
    <t>Jabolčni zavitek, 80 do 100 g</t>
  </si>
  <si>
    <t>Potica orehova, razrezana in pakirana, pakiranje do 1 kg</t>
  </si>
  <si>
    <t>Planinski čaj, filter vrečke, gastro pakiranje do 1 kg</t>
  </si>
  <si>
    <t>Lipov čaj, filter vrečke, gastro pakiranje do 1 kg</t>
  </si>
  <si>
    <t>Bezgov čaj, filter vrečke, gastro pakiranje do 1 kg</t>
  </si>
  <si>
    <t>Čaj gozdni sadeži, filter vrečke, gastro pakiranje do 1,2 kg</t>
  </si>
  <si>
    <t>Sladkor kristalni, pakiranje 1 kg</t>
  </si>
  <si>
    <t>Sladkor mleti, pakiranje 500 g</t>
  </si>
  <si>
    <t>Vanilin sladkor, pakiranje 1 kg</t>
  </si>
  <si>
    <t>Kokosova moka, pakiranje do 250 g</t>
  </si>
  <si>
    <t>Rožičeva moka, pakiranje do 250 g</t>
  </si>
  <si>
    <t>Krekerji brez dodane soli za posip, pakiranje do 300 g</t>
  </si>
  <si>
    <t>Rižev napitek, pakiranje 0,2 L</t>
  </si>
  <si>
    <t>Sojin napitek – vanilijev, pakiranje do 0,25 L</t>
  </si>
  <si>
    <t>CENA ZA ENOTO MERE BREZ DDV (EUR)</t>
  </si>
  <si>
    <t>VREDNOST ZA OCENJENO KOLIĆINO BREZ DDV (EUR)</t>
  </si>
  <si>
    <t>7 = 3 x 6</t>
  </si>
  <si>
    <t>8 = 7 x stopnja DDV</t>
  </si>
  <si>
    <t>VREDNOST ZA OCENJENO KOLIČINO Z DDV (EUR)</t>
  </si>
  <si>
    <t>9 = 7 + 8</t>
  </si>
  <si>
    <t>NAVODILO ZA IZPOLNJEVANJE</t>
  </si>
  <si>
    <t>ENOTA MERE</t>
  </si>
  <si>
    <t xml:space="preserve">Francoski rogljič z mareličnim polnilom, 60 do 70 g </t>
  </si>
  <si>
    <t>Slana skutna blazinica, 60 do 80 g</t>
  </si>
  <si>
    <t>Sirov polžek, 80 do 100 g</t>
  </si>
  <si>
    <t>Riž dolgozrnati parboiled, ekstra kvalitete (kakovost ZLATO POLJE PARBOILED ali enakovredno), pakiranje 3 do 5 kg</t>
  </si>
  <si>
    <t>Riž bel, glaziran, okroglozrnati, 1. vrste (kakovost ZLATO POLJE SANTA ANDREA ali enakovredno), pakiranje 3 do 5 kg</t>
  </si>
  <si>
    <t>Bio skuta, nepasirana, iz pasteriziranega mleka, min. 35 % m.m. v suhi snovi, pakiranje 0,5 do 1 kg</t>
  </si>
  <si>
    <t>Mešana zamrznjena zelenjava (cvetača, korenček, brokoli), pakiranje do 2,5 kg</t>
  </si>
  <si>
    <t>Solata Gentile, razred I</t>
  </si>
  <si>
    <t>Solata kristalka, razred I</t>
  </si>
  <si>
    <t>Zelena solata - mehkolistna, razred I</t>
  </si>
  <si>
    <t>Solata endivja, razred I</t>
  </si>
  <si>
    <t>Radič rdeči, razred I</t>
  </si>
  <si>
    <t>Zelje mlado, razred I</t>
  </si>
  <si>
    <t>Eko čebula, razred I</t>
  </si>
  <si>
    <t>Eko por, razred I</t>
  </si>
  <si>
    <t>Zelena solata, očiščena, razred I</t>
  </si>
  <si>
    <t>Eko solata Gentile, razred I</t>
  </si>
  <si>
    <t>Leča rdeča, razred I</t>
  </si>
  <si>
    <t>Leča zelena, razred I</t>
  </si>
  <si>
    <t>Mandore, razred I</t>
  </si>
  <si>
    <t>Eko slive, razred I</t>
  </si>
  <si>
    <t xml:space="preserve">Rižev zdrob brez glutena, mleka in jajc </t>
  </si>
  <si>
    <t>Proseni zdrob brez glutena, mleka in jajc</t>
  </si>
  <si>
    <t>Krompir olupljen - cel, razred I, vakuumsko pakiran</t>
  </si>
  <si>
    <t>Krompir olupljen - narezan na kocke, razred I, vakuumsko pakiran</t>
  </si>
  <si>
    <t>Krompir olupljen - narezan na kolute, razred I, vakuumsko pakiran</t>
  </si>
  <si>
    <t>Krompir olupljen - narezan na krhlje, razred I, vakuumsko pakiran</t>
  </si>
  <si>
    <t>Radič, očiščen, razred I</t>
  </si>
  <si>
    <t>Mladi krompir (maj, junij, julij), razred I</t>
  </si>
  <si>
    <t>Zelena list, razred I</t>
  </si>
  <si>
    <t>Zelena gomolj, razred I</t>
  </si>
  <si>
    <t>Buče muškatne, razred I</t>
  </si>
  <si>
    <t>Buče Hokaido, razred I</t>
  </si>
  <si>
    <t>Eko koleraba (nadzemna), razred I</t>
  </si>
  <si>
    <t>Eko koleraba (podzemna), razred I</t>
  </si>
  <si>
    <t>Eko mlado zelje - glave, razred I</t>
  </si>
  <si>
    <t>Eko zelje - glave, razred I</t>
  </si>
  <si>
    <t>Krompir (rdeč, bel, rumen, srednje debel), razred I</t>
  </si>
  <si>
    <t>Zelje, očiščeno in naribano, razred I</t>
  </si>
  <si>
    <t>Mešana solata, očiščena, razred I (50% zelena + 50% radič)</t>
  </si>
  <si>
    <t>Bazilika, sveža</t>
  </si>
  <si>
    <t>Drobnjak, svež</t>
  </si>
  <si>
    <t>Pehtran, svež</t>
  </si>
  <si>
    <t>Grenivke, razred I</t>
  </si>
  <si>
    <t>Riž integralni, parboiled, pakiranje do 1 kg</t>
  </si>
  <si>
    <t>3 žita - riž, pira in ječmen, pakiranje do 1 kg</t>
  </si>
  <si>
    <t>Bio pirini keksi z ovsenimi kosmiči, pakiranje 0,5 do 1 kg</t>
  </si>
  <si>
    <t>Bio pirini keksi brez sladkorja, pakiranje 0,5 do 1 kg</t>
  </si>
  <si>
    <t>Sojin jogurt, pakiranje do 250 g</t>
  </si>
  <si>
    <t>Piškoti različnih oblik, brez glutena (kakovost Schar ali enakovredno), pakiranje do 1 kg</t>
  </si>
  <si>
    <t>Testenine - polžki, brez glutena, mleka, jajc (kakovost Schar ali Orgran ali podobno), pakiranje do 1 kg</t>
  </si>
  <si>
    <t>Testenine - svedri, brez glutena, mleka, jajc (kakovost Schar ali Orgran ali podobno), pakiranje do 1 kg</t>
  </si>
  <si>
    <t>Testenine - široki rezanci, brez glutena, mleka, jajc (kakovost Schar ali Orgran ali podobno), pakiranje do 1 kg</t>
  </si>
  <si>
    <t>Testenine za lazanjo, brez glutena, pakiranje do 500 g</t>
  </si>
  <si>
    <t>Njoki, brez glutena, mleka, jajc in soje, pakiranje do 500 g</t>
  </si>
  <si>
    <t>Rumena polenta brez glutena, pakiranje do 0,5 kg</t>
  </si>
  <si>
    <t>Grisini brez glutena, pakiranje do 150 g</t>
  </si>
  <si>
    <t>Riban poltrdi sir, min. 45 % m.m. v suhi snovi,  pakiranje 3 do 5 kg</t>
  </si>
  <si>
    <t>Bio surovo maslo 1.vrste, min 82% m.m., pakiranje 125 do 500 g</t>
  </si>
  <si>
    <t>POSEBNE ZAHTEVE, KI JIH MORAJO IZPOLNJEVATI POSAMEZNA ŽIVILA</t>
  </si>
  <si>
    <t>Kumarice v kisu, pasterizirane, brez kemičnih konzervansov, pakiranje 3 do 4,5 kg</t>
  </si>
  <si>
    <t>Paprika fileti v kisu, pasterizirana, brez kemičnih konzervansov, pakiranje 3 do 4,5 kg</t>
  </si>
  <si>
    <t>Sadno zelenjavni sok iz korenčka, jabolka in pomaranče, sadno zelenjavni delež 100 %, brez dodanega sladkorja, umetnih sladil in arom ter kemičnih konzervansov, pakirano po 0,5 do 1 L</t>
  </si>
  <si>
    <t>V primeru, da je bilo živilo odtajano in ponovno zamrznjeno, bo naročnik tako živilo zavrnil.</t>
  </si>
  <si>
    <t>Mlečni namaz z zelišči, 15 do 20 % m.m., pakiranje 120 do 200 g</t>
  </si>
  <si>
    <t>Sirni smetanov namaz, 20 do 30 % m.m., pakiranje 120 do 200 g</t>
  </si>
  <si>
    <t>Bio testenine, široki rezanci, pakiranje do 1 kg</t>
  </si>
  <si>
    <t>Bio polnozrnate testenine, polžki, pakiranje do 1 kg</t>
  </si>
  <si>
    <t>Bio polnozrnate testenine, peresniki, pakiranje do 1 kg</t>
  </si>
  <si>
    <t>Bio polnozrnate testenine, široki rezanci, pakiranje do 1 kg</t>
  </si>
  <si>
    <t>Bio pirine testenine, svedri, pakiranje do 1 kg</t>
  </si>
  <si>
    <t>ZNESEK DDV (EUR)</t>
  </si>
  <si>
    <r>
      <t xml:space="preserve">Zamrznjen brstični ohrovt, pakiranje </t>
    </r>
    <r>
      <rPr>
        <sz val="9"/>
        <rFont val="Arial Narrow"/>
        <family val="2"/>
        <charset val="238"/>
      </rPr>
      <t>do 2,5 kg</t>
    </r>
  </si>
  <si>
    <r>
      <t xml:space="preserve">Riževa smetana za kuhanje, pakiranje </t>
    </r>
    <r>
      <rPr>
        <sz val="9"/>
        <rFont val="Arial Narrow"/>
        <family val="2"/>
        <charset val="238"/>
      </rPr>
      <t>do</t>
    </r>
    <r>
      <rPr>
        <sz val="9"/>
        <color theme="1"/>
        <rFont val="Arial Narrow"/>
        <family val="2"/>
        <charset val="238"/>
      </rPr>
      <t xml:space="preserve"> 250 ml</t>
    </r>
  </si>
  <si>
    <t>Datum:</t>
  </si>
  <si>
    <t>Kisla pasterizirana smetana, 18 do 25 % m.m., brez konzervansov in aditivov,  pakiranje 150 do 180 g</t>
  </si>
  <si>
    <t>Sladka pasterizirana  smetana, 30 do 35% m.m., brez konzervansov in aditivov,  pakiranje 0,5 do 1 L</t>
  </si>
  <si>
    <t>Kg</t>
  </si>
  <si>
    <t>Piščančje nabodalo z zelenjavo brez alergenov (min 75 % mesa – piščančje stegno ali prsa in do 15 % zelenjave), brez konzervansov, 70 do 80 g</t>
  </si>
  <si>
    <t>Korenje rdeče, razred I</t>
  </si>
  <si>
    <t>Korenje rumeno, razred I</t>
  </si>
  <si>
    <t>Grozdje, črno namizno, ekstra kvalitete</t>
  </si>
  <si>
    <t>Zamrznjen stročji fižol maslenec, pakiranje do 2,5 kg</t>
  </si>
  <si>
    <t>Koruza – sladka, storžki, sterilizirana, brez kemičnih konzervansov, pakiranje do 700 g</t>
  </si>
  <si>
    <t>Paradižnikov koncentrat – dvojni, steriliziran, min. 28 % suhe snovi, brez kemičnih konzervansov,  pakiranje 3 do 5 kg</t>
  </si>
  <si>
    <t>Nektarji in sokovi pakirani v literski embalaži morajo imeti pokrovček na navoj  z možnostjo ponovnega zapiranja.</t>
  </si>
  <si>
    <t>Žitni polpeti (teža do 100 g), pakirano do 1 do 2 kg</t>
  </si>
  <si>
    <t>Pšenična moka tipa 850, pakiranje do 1 kg</t>
  </si>
  <si>
    <t>Pšenična moka polnozrnata, pakiranje do 1 kg</t>
  </si>
  <si>
    <t>Bio koruzni zdrob, pakiranje do 1 kg</t>
  </si>
  <si>
    <t>Bio pirin zdrob, pakiranje do 1 kg</t>
  </si>
  <si>
    <t>Polžki, pšenični brez jajc, pakiranje do 5 kg</t>
  </si>
  <si>
    <t>Polžki - pšenični z jajci, pakiranje do 5 kg</t>
  </si>
  <si>
    <t>Peresniki - pšenični z jajci, pakiranje do 5 kg</t>
  </si>
  <si>
    <t>Široki rezanci - pšenični z jajci, pakiranje do 1 kg</t>
  </si>
  <si>
    <t>Bio pšenične testenine, svedri, pakiranje do 1 kg</t>
  </si>
  <si>
    <t>Bio pšenične testenine, polžki, pakiranje do 1 kg</t>
  </si>
  <si>
    <t>Jagodni kompot, manj sladek, min 35 % plodu, pasteriziran ali steriliziran, brez kemičnih konzervansov, pakiranje do 1000 g</t>
  </si>
  <si>
    <t>Višnjev kompot (brez koščic), manj sladek,  min 40 % plodu, pasteriziran ali steriliziran, brez kemičnih konzervansov, pakiranje do 1000 g</t>
  </si>
  <si>
    <t>Breskov kompot, manj sladek, min 50 % plodu, pasteriziran ali steriliziran, brez kemičnih konzervansov, pakiranje 2 do 3,5 kg</t>
  </si>
  <si>
    <r>
      <t xml:space="preserve">Marelični kompot, manj sladek,  min 50 % plodu, pasteriziran ali steriliziran, brez kemičnih konzervansov, pakiranje </t>
    </r>
    <r>
      <rPr>
        <sz val="9"/>
        <rFont val="Arial Narrow"/>
        <family val="2"/>
        <charset val="238"/>
      </rPr>
      <t>2 do 3,5 kg</t>
    </r>
  </si>
  <si>
    <t>Ananasov kompot – kocke, manj sladek,  min 50 % plodu, pasteriziran ali steriliziran, brez kemičnih konzervansov, pakiranje 2 do 3,5 kg</t>
  </si>
  <si>
    <t>Ananasov kompot – rezine, manj sladek,  min 50 % plodu, pasteriziran ali steriliziran, brez kemičnih konzervansov, pakiranje 2 do 3,5 kg</t>
  </si>
  <si>
    <t>Francoski masleni rogljič, 50 - 80 g</t>
  </si>
  <si>
    <t>Potica pehtranova, razrezana in pakirana, pakiranje do 1 kg</t>
  </si>
  <si>
    <t>Majoneza brez mlečnih sestavin in konzervansov, pakiranje 4 do 6 kg</t>
  </si>
  <si>
    <t>Koruzni škrob, brez glutena, pakiranje do 200 g</t>
  </si>
  <si>
    <t>Vanilin sladkor, pakiranje do 15 g</t>
  </si>
  <si>
    <t>Mleti mak, pakiranje do 250 g</t>
  </si>
  <si>
    <t>Fritati, pakiranje do 1 kg</t>
  </si>
  <si>
    <t xml:space="preserve">Želatina, v lističih, pakiranje do 100 g </t>
  </si>
  <si>
    <t>Bazilika, pakiranje do 20 g</t>
  </si>
  <si>
    <t>Brinove jagode, pakirano do 40 g</t>
  </si>
  <si>
    <t>Curry, pakiranje do 60 g</t>
  </si>
  <si>
    <t>Curry, pakiranje do 200 g, gastro pakiranje v embalažo, ki omogoča neprodušno zapiranje</t>
  </si>
  <si>
    <t>Kardamom, pakiranje do 40 g</t>
  </si>
  <si>
    <t>Origano, pakiranje do 20 g</t>
  </si>
  <si>
    <t>Rožmarin rezan, pakiranje do 40 g</t>
  </si>
  <si>
    <t>Šetraj, pakiranje do 20 g</t>
  </si>
  <si>
    <t>Timijan, pakiranje do 20 g</t>
  </si>
  <si>
    <t>Majaron, pakiranje do 20 g</t>
  </si>
  <si>
    <t>Peteršilj list, pakiranje do 20 g</t>
  </si>
  <si>
    <t>Mlečni namaz z vrtninami (kumarice, paprika…), 15 do 20 % m.m., pakiranje 120 do 200 g</t>
  </si>
  <si>
    <t>Puranji file v kosu, razred kakovosti A (max skupno odstopanje 2 % naročene mase)</t>
  </si>
  <si>
    <t xml:space="preserve">Puranji file, razred kakovosti A, narezan na zrezke 60 do 80 g </t>
  </si>
  <si>
    <t>Špinačne testenine (široki rezanci,…), pakiranje do 7 kg</t>
  </si>
  <si>
    <t>Medenjaki, pakiranje 200 do 1000 g</t>
  </si>
  <si>
    <t>Čičerikina moka, deklarirana brez alergenov, do 1 kg</t>
  </si>
  <si>
    <t>Sterilizirano mleko (kratkotrajna sterilizacija), 3,2 do 3,5 % m.m., pakiranje 0,2 L, dodana slamica</t>
  </si>
  <si>
    <t>Tekoči sadni jogurt, različni okusi, 1,1 do 3,5 % m.m., pakiranje 500 do 1000 g</t>
  </si>
  <si>
    <t>Tekoči navadni jogurt, 3,2 do 3,5 % m.m., pakiranje 500 do 1000 g</t>
  </si>
  <si>
    <t>Sadni jogurt  2,5 do 3,5 % m.m., brez dodatnih umetnih barvil, pakiranje: lonček 125 do 180 g</t>
  </si>
  <si>
    <t>Navadni čvrsti jogurt, 2,5 do 3,5 % m.m., pakiranje: lonček 150 do 180 g</t>
  </si>
  <si>
    <t>Probiotično fermenirano mleko, 1,0  do 3,5 % m.m., pakiranje: lonček 150 do 180 g</t>
  </si>
  <si>
    <t>Probiotično fermenirano mleko z dodanim sadjem, 1,0  do 3,5 % m.m., pakiranje: lonček 150 do 180 g</t>
  </si>
  <si>
    <t>Sveži polnomastni sir v slanici, v kosu, min. 40 % m.m. v suhi snovi, pakiranje 200 do 1000 g (kvaliteta Mozzarella ali enakovredno)</t>
  </si>
  <si>
    <t>Sveži polnomastni sir v slanici, kroglice, min. 40 % m.m. v suhi snovi, pakiranje do 250 g (kvaliteta Mozzarella ali enakovredno)</t>
  </si>
  <si>
    <t>Poltrdi sir GAUDA, min. 45 % m.m. v suhi snovi, zorjen v foliji, pakiranje do 3 kg</t>
  </si>
  <si>
    <t>Poltrdi sir EDAMEC, min. 45 % m.m. v suhi snovi, zorjen v foliji, pakiranje do 3 kg</t>
  </si>
  <si>
    <t>Poltrdi sir TRAPIST, min. 45 % m.m. v suhi snovi, zorjen v foliji, pakiranje do 3 kg</t>
  </si>
  <si>
    <t>Sirni namaz s smetano, pakiranje 2,5 do 5 kg</t>
  </si>
  <si>
    <t>Bio polnomastni poltrdi sir, 35 do 45 m.m., pakiranje do 3 kg</t>
  </si>
  <si>
    <t>Trajno mleko DEKLARIRANO BREZ LAKTOZE, 1,5 do 3,5 % m.m., kratkotrajna sterilizacija, pakiranje 1 L</t>
  </si>
  <si>
    <r>
      <t>Navadni jogurt</t>
    </r>
    <r>
      <rPr>
        <b/>
        <sz val="9"/>
        <rFont val="Arial Narrow"/>
        <family val="2"/>
        <charset val="238"/>
      </rPr>
      <t xml:space="preserve">, </t>
    </r>
    <r>
      <rPr>
        <sz val="9"/>
        <rFont val="Arial Narrow"/>
        <family val="2"/>
        <charset val="238"/>
      </rPr>
      <t>DEKLARIRAN BREZ LAKTOZE, pakiranje do 0,5 l</t>
    </r>
  </si>
  <si>
    <r>
      <t>Sadni jogurt</t>
    </r>
    <r>
      <rPr>
        <b/>
        <sz val="9"/>
        <rFont val="Arial Narrow"/>
        <family val="2"/>
        <charset val="238"/>
      </rPr>
      <t xml:space="preserve">, </t>
    </r>
    <r>
      <rPr>
        <sz val="9"/>
        <rFont val="Arial Narrow"/>
        <family val="2"/>
        <charset val="238"/>
      </rPr>
      <t>DEKLARIRAN BREZ LAKTOZE, pakiranje do 0,5 l</t>
    </r>
  </si>
  <si>
    <t>Piščančji file v kosu, razred kakovosti A (max skupno odstopanje 2 % naročene teže)</t>
  </si>
  <si>
    <t>Piščančja stegna, BKK, razred kakovosti A</t>
  </si>
  <si>
    <t>Mini piščančja hrenovka brez ovoja, vsebuje min. 80 % piščančjega mesa, max. 2% soli, brez alergenov</t>
  </si>
  <si>
    <t>Suho meso – prekajena svinjska šunka (BKK), max 2,5 % soli</t>
  </si>
  <si>
    <t>Pečena hamburška slanina, max 2,5 % soli</t>
  </si>
  <si>
    <t>Bio mlado goveje stegno, očiščeno, brez bočnika, BK, zrezki 60 - 80 g, I. kategorija</t>
  </si>
  <si>
    <t>Bio mlado goveje stegno, očiščeno, brez bočnika, BK, narezano na kocke 1 x 1 cm, I.kategorija</t>
  </si>
  <si>
    <t>Bio mlado goveje stegno, očiščeno, brez bočnika, BK, v kosu, I. kategorija</t>
  </si>
  <si>
    <t>Bio mlado goveje stegno, očiščeno, brez bočnika, BK, mleto, I.kategorija</t>
  </si>
  <si>
    <t>Bio telečje stegno, očiščeno, brez bočnika, BK, narezano na zrezke 60 - 80 g, I.kategorija</t>
  </si>
  <si>
    <t>Bio telečje stegno, očiščeno, brez bočnika, BK, narezano na kocke 1 x 1 cm, I.kategorija</t>
  </si>
  <si>
    <t>Tekoči sadni jogurt, vsebnost sladkorja do 12 g / 100 g,  1,0 do 3,0 % m.m., vsebuje vsaj 20 % sadnega pripravka, pakiranje 1 L</t>
  </si>
  <si>
    <t>Skuta, nepasirana, iz pasteriziranega mleka, 30 do 40 % m.m. v suhi snovi, pakiranje 3 do 5 kg</t>
  </si>
  <si>
    <t>Skuta, nepasirana, iz pasteriziranega mleka, 30 do 40  % m.m. v suhi snovi, pakiranje 0,5 do 1 kg</t>
  </si>
  <si>
    <t>Poltrdi polnomastni sir DEKLARIRAN BREZ LAKTOZE, min. 35 % m.m., vakumsko pakiranje 300 do 600 g</t>
  </si>
  <si>
    <t xml:space="preserve">Piščančja bedra s kostjo, 200 do 250 g / kos, razred kakovosti A </t>
  </si>
  <si>
    <t>Piščančje prsi v ovoju, brez glutena, delež piščančjih prsi BK je najmanj 80 %, narezano na rezine 15 do 20 g</t>
  </si>
  <si>
    <t>Puranja šunka v ovoju, vsebuje najmanj 70 % puranjega mesa, narezano na rezine 15 do 20 g / kos</t>
  </si>
  <si>
    <t>Piščančja salama extra razreda, brez glutena, vsebuje najmanj 70 %  piščančjega mesa, narezana na rezine,  15 do 20 g / kos</t>
  </si>
  <si>
    <t>Žrebičkovo stegno, očiščeno, BK, narezano na zrezke,  60 do 80 g / kos, I.kategorija</t>
  </si>
  <si>
    <t>Sterilizirane sardine v rastlinskem olju, pakiranje 500 do 1000 g</t>
  </si>
  <si>
    <t>Sterilizirane sardine v rastlinskem olju, pakiranje 80 do 150 g</t>
  </si>
  <si>
    <t>Sterilizirana skuša v rastlinskem olju, pakiranje do 2 kg</t>
  </si>
  <si>
    <t>Eko brokoli, razred I</t>
  </si>
  <si>
    <t>Mlada špinača, razred I</t>
  </si>
  <si>
    <t>Paradižnik češnjevec, razred I</t>
  </si>
  <si>
    <t>Rdeča pesa -  gomolj, razred I</t>
  </si>
  <si>
    <t>Grozdje, belo namizno, ekstra kvalitete</t>
  </si>
  <si>
    <t>Hruške, do 120 g / kos, razred I</t>
  </si>
  <si>
    <t>Marelice, do 100 g / kos, razred I</t>
  </si>
  <si>
    <t>Nektarine, do 120 g / kos, ekstra kvalitete</t>
  </si>
  <si>
    <t>Kaki vanilija (Persimon), do 120 g / kos</t>
  </si>
  <si>
    <t>Breskve, do 120 g / kos, razred I</t>
  </si>
  <si>
    <t>Lubenice, razred I</t>
  </si>
  <si>
    <t>Pomaranče, do 120 g / kos, brez pešk, razred I</t>
  </si>
  <si>
    <t>Mandarine, do 100 g / kos, brez pešk, razred I</t>
  </si>
  <si>
    <t>Kivi, do 100 g / kos, razred I</t>
  </si>
  <si>
    <t>Limone, do 100 g / kos, razred I</t>
  </si>
  <si>
    <t>Banane, do 150 g / kos, razred I</t>
  </si>
  <si>
    <t>Jabolka (gala, jonagold, idared, zlati delišes,…), do 120 g / kos,  razred I</t>
  </si>
  <si>
    <t>Mlad stročji fižol - maslenec, razred I</t>
  </si>
  <si>
    <t>Eko jabolka, do 120 g / kos, razred I</t>
  </si>
  <si>
    <t>Eko hruške, do 120 g / kos, razred I</t>
  </si>
  <si>
    <t>Eko banane, do 150 g / kos, razred I</t>
  </si>
  <si>
    <t>Eko limone, do 100 g / kos, razred I</t>
  </si>
  <si>
    <t>Eko pomaranče, do 120 g/ kos, razred I</t>
  </si>
  <si>
    <t>Eko kivi, do 100 g / kos, razred I</t>
  </si>
  <si>
    <t>Pečenice iz svinjskega mesa v naravnem ovoju, manj začinjene, 60 do 80 g / kos</t>
  </si>
  <si>
    <t>Klobasa za kuhanje (70 do 80 % svinjskega mesa I. in II.kategorije, max. 20 % slanine. Dovoljeni dodatki 5 % vode, nitritna sol, česen in poper. Brez ostalih dodatkov)</t>
  </si>
  <si>
    <t>Zamrznjena špinača - briketi, pakiranje 2 do 3 kg</t>
  </si>
  <si>
    <t>Zamrznjena blitva - briketi, pakiranje 2 do 3 kg</t>
  </si>
  <si>
    <t>Zamrznjeno korenje - valovite rezine, pakiranje 2 do 3 kg</t>
  </si>
  <si>
    <t>Zamrznjeno korenje - kockice, pakiranje 2 do 3 kg</t>
  </si>
  <si>
    <t>Zamrznjen brokoli, pakiranje do 2,5 kg</t>
  </si>
  <si>
    <t>Zamrznjene bučke - kocke, pakiranje do 2,5 kg</t>
  </si>
  <si>
    <t>Zamrznjen por - rezan na lističe, pakiranje do 2,5 kg</t>
  </si>
  <si>
    <t>Zamrznjena čebula - rezana na kocke, pakiranje do 2,5 kg</t>
  </si>
  <si>
    <t>Zamrznjena čebula - rezana na lističe, pakiranje do 2,5 kg</t>
  </si>
  <si>
    <t>Paradižnik - pelati olupljeni, steriliziran, brez kemičnih konzervansov,  pakiranje 2 do 3 kg</t>
  </si>
  <si>
    <t>Kisla repa, narezana (rinfuza) brez kem. konzervansov, pakiranje 5 do 10 kg vedro</t>
  </si>
  <si>
    <t>Ekstra džem - borovnica, min. 45% sadnega deleža, brez kemičnih konzervansov, pakiranje do 700 g</t>
  </si>
  <si>
    <t>Slivov pekmez, oslajen, brez kemičnih konzervansov, pakiranje do 800 g</t>
  </si>
  <si>
    <t>Ekstra džem - gozdni sadeži, min 45 % sadni delež, brez kemičnih konzervansov, sladil in barvil, pakiranje do 400 g</t>
  </si>
  <si>
    <t>Zelenjavni sok iz korenčka, zelenjavni delež korenčka min. 50 %, brez dodanega sladkorja, umetnih sladil in arom ter kemičnih konzervansov, pakirano od 0,5 do 1 L</t>
  </si>
  <si>
    <t>Krompirjevi svaljki, pakiranje 1 do 2 kg</t>
  </si>
  <si>
    <t>Krompirjevi skutini svaljki, pakiranje 1 do 2 kg</t>
  </si>
  <si>
    <t>Svaljki z dodatkom koruznega zdroba, pakiranje 1 do 2 kg</t>
  </si>
  <si>
    <t>Svaljki z dodatkom ržene moke, pakiranje 1 do 2 kg</t>
  </si>
  <si>
    <t>Slivovi cmoki,  pakiranje 2 do 5 kg</t>
  </si>
  <si>
    <t>Marelični cmoki, pakiranje 2 do 5 kg</t>
  </si>
  <si>
    <t>Sirov burek, 150 g / kos</t>
  </si>
  <si>
    <t>Sirovi tortelini, pakirano 1 do 2 kg</t>
  </si>
  <si>
    <t>Sirovi ravioli, pakirano 1 do 2 kg</t>
  </si>
  <si>
    <t>Sirovi štruklji – slani,  brez konzervansov, porcijski, 130 do 150 g / kos, pakiranje 1 do 2 kg</t>
  </si>
  <si>
    <t>Sirovi kaneloni, porcijski, do 100 g / kos, pakiranje do 2 kg</t>
  </si>
  <si>
    <t>Kruhovi cmoki porcijski, do 100 g / kos, pakiranje do 2 kg</t>
  </si>
  <si>
    <t>Pečene zamrznjene palačinke, porcijske, do 60 g / kos, pakiranje 1 do 2 kg</t>
  </si>
  <si>
    <t>Pečene zamrznjene ajdove palačinke, porcijske, do 60 g / kos, pakiranje od 1 do 2 kg</t>
  </si>
  <si>
    <t>Sojini polpeti, porcijski, do 50 g / kos, pakiranje 1 do 2 kg</t>
  </si>
  <si>
    <t>Zelenjavni zrezki, porcijski, do 100 g / kos, pakiranje 1 do 2 kg</t>
  </si>
  <si>
    <t>Listnato testo, pakiranje 0,5 do 2 kg</t>
  </si>
  <si>
    <t>Testo za lazanjo (predpripravljeno - termično obdelano), dimenzije cca 30 x 50 cm, pakiranje 2 do 5 kg</t>
  </si>
  <si>
    <t>Pšenična moka tipa 400 - ostra, pakiranje 1 kg</t>
  </si>
  <si>
    <t xml:space="preserve">Pšenična moka tipa 500 - gladka, pakiranje 1 kg </t>
  </si>
  <si>
    <t>Pšenična moka tipa 1100, pakiranje do 1 kg</t>
  </si>
  <si>
    <t>Namenska pšenična moka za vlečeno testo tipa 500, pakiranje 1 kg</t>
  </si>
  <si>
    <t>Ržena moka tip 1250, pakiranje do 1 kg</t>
  </si>
  <si>
    <t>Pirna moka, pakiranje do 10 kg</t>
  </si>
  <si>
    <t>Polnozrnati kus kus – instant, pakiranje 250 do 1000 g</t>
  </si>
  <si>
    <t>Pšenični zdrob, pakiranje 1 do 2 kg</t>
  </si>
  <si>
    <t>Mešanica treh rižev (rjavi, rdeči in črni), pakiranje do 1 kg</t>
  </si>
  <si>
    <t>Ajdova kaša, pakiranje do 1 kg</t>
  </si>
  <si>
    <t>Prosena kaša, pakiranje do 1 kg</t>
  </si>
  <si>
    <t>Pira, pakiranje do 1 kg</t>
  </si>
  <si>
    <t>Bio pšenični zdrob, pakiranje do 1 kg</t>
  </si>
  <si>
    <t>Bio pšenična moka tipa 500, pakiranje do 1kg</t>
  </si>
  <si>
    <t>Bio pirina moka, pakiranje do 1 kg</t>
  </si>
  <si>
    <t>Bio ajdova moka, pakiranje do 1 kg</t>
  </si>
  <si>
    <t>Bio pira, pakiranje do 1 kg</t>
  </si>
  <si>
    <t>Bio pšenica, pakiranje do 1 kg</t>
  </si>
  <si>
    <t>Rezanci - jušna zakuha, pšenični z jajci, pakiranje do 1 kg</t>
  </si>
  <si>
    <t>Rižek - jušna zakuha, pšenična z jajci, pakiranje do 5 kg</t>
  </si>
  <si>
    <t>Zvezdice - jušna zakuha, pšenična z jajci, pakiranje do 5 kg</t>
  </si>
  <si>
    <t>Špageti št. 5 - pšenični brez jajc, pakiranje do 1 kg</t>
  </si>
  <si>
    <t>Špageti št. 5 - pšenični brez jajc, pakiranje do 5 kg</t>
  </si>
  <si>
    <t>Svedrčki - pšenični brez jajc, pakiranje do 1 kg</t>
  </si>
  <si>
    <t>Ajdove testenine (široki rezanci,….), pakiranje 1 do 5 kg</t>
  </si>
  <si>
    <t>Bio jušna zakuha, pakiranje do 1 kg</t>
  </si>
  <si>
    <t>Bio pirino pecivo, 30 do 50 g / kos</t>
  </si>
  <si>
    <t>Pšenično belo pekovsko pecivo različnih oblik (žemlja, kajzerica, bombeta, štručka,…), 30 do 50 g / kos</t>
  </si>
  <si>
    <t>Pšenično belo pekovsko pecivo različnih oblik (žemlja, kajzerica, bombeta, štručka,…), 60 do 70 g / kos, po potrebi prerezano</t>
  </si>
  <si>
    <t>Pšenično črno pekovsko pecivo različnih oblik (žemlja, kajzerica, bombeta, štručka,…), 30 do 50 g / kos</t>
  </si>
  <si>
    <t>Pšenično črno pekovsko pecivo različnih oblik (žemlja, kajzerica, bombeta, štručka,…), 60 do 70 g / kos, po potrebi prerezano</t>
  </si>
  <si>
    <t>Pšenično črno pekovsko pecivo različnih oblik (žemlja, kajzerica, bombeta, štručka,…), 80 do 100 g / kos, po potrebi prerezano</t>
  </si>
  <si>
    <t>Pšenično polnozrnato (Graham) pekovsko pecivo različnih oblik (žemlja, kajzerica, bombeta, štručka,…), 30 do 50 g / kos</t>
  </si>
  <si>
    <t>Pšenično polnozrnato (Graham) pekovsko pecivo različnih oblik (žemlja, kajzerica, bombeta, štručka,…), 60 do 70 g / kos, po potrebi prerezano</t>
  </si>
  <si>
    <t>Koruzno mešano pekovsko pecivo različnih oblik (žemlja, kajzerica, bombeta, štručka,…), 60 do 70 g / kos, po potrebi prerezano</t>
  </si>
  <si>
    <t>Koruzno mešano pekovsko pecivo različnih oblik (žemlja, kajzerica, bombeta, štručka,…), 30 do 50 g / kos</t>
  </si>
  <si>
    <t>Ajdovo mešano pekovsko pecivo različnih oblik (žemlja, kajzerica, bombeta, štručka,…), 60 do 70 g / kos, po potrebi prerezano</t>
  </si>
  <si>
    <t>Ajdovo mešano pekovsko pecivo različnih oblik (žemlja, kajzerica, bombeta, štručka,…), 30 do 50 g / kos</t>
  </si>
  <si>
    <t>Rženo mešano pekovsko pecivo različnih oblik (žemlja, kajzerica, bombeta, štručka,…), 60 do 70 g / kos, po potrebi prerezano</t>
  </si>
  <si>
    <t>Rženo mešano pekovsko pecivo različnih oblik (žemlja, kajzerica, bombeta, štručka,…), 30 do 50 g / kos</t>
  </si>
  <si>
    <t xml:space="preserve">Ovseno mešano pekovsko pecivo različnih oblik (žemlja, kajzerica, bombeta, štručka,…), 60 do 70 g / kos, po potrebi prerezano </t>
  </si>
  <si>
    <t>Ovseno mešano pekovsko pecivo različnih oblik (žemlja, kajzerica, bombeta, štručka,…), 30 do 50 g / kos</t>
  </si>
  <si>
    <t xml:space="preserve">Pirino pekovsko pecivo različnih oblik (žemlja, kajzerica, bombeta, štručka,…), 60 do 70 g / kos, po potrebi prerezano </t>
  </si>
  <si>
    <t>Pirino pekovsko pecivo različnih oblik (žemlja, kajzerica, bombeta, štručka,…), 30 do 50 g / kos</t>
  </si>
  <si>
    <t>Mlečno pekovsko pecivo različnih oblik (štručka, rogljič, polžek,…), 40 do 60 g / kos</t>
  </si>
  <si>
    <t>Sirova štručka, min. 14 % sira, 60 do 70 g / kos</t>
  </si>
  <si>
    <t>Makova štručka, 30 do 50 g / kos</t>
  </si>
  <si>
    <t>Ajdovo mešano pekovsko pecivo z orehi, 30 do 50 g / kos</t>
  </si>
  <si>
    <t>Pšenično pecivo z različnimi posipi (sezam, sončnice,…) 30 do 50 g / kos</t>
  </si>
  <si>
    <t>Bio rženo mešano pecivo, 30 do 50 g / kos</t>
  </si>
  <si>
    <t>Bio ovseno mešano pecivo, 30 do 50 g / kos</t>
  </si>
  <si>
    <t>Bio koruzno mešano pecivo, 30 do 50 g / kos</t>
  </si>
  <si>
    <t>Bio pšenično polnozrnato pecivo, 30 do 50 g / kos</t>
  </si>
  <si>
    <t>Bio ajdovo mešano pecivo, 30 do 50 g / kos</t>
  </si>
  <si>
    <t>Bio pšenično pecivo z dodatki (korenček), 30 do 50 g / kos</t>
  </si>
  <si>
    <t>Bio pšenično pecivo z dodatki (rozine), 30 do 50 g / kos</t>
  </si>
  <si>
    <t>Bio pšenično pecivo z dodatki (mak), 30 do 50 g / kos</t>
  </si>
  <si>
    <t>Bio pšenično pecivo z dodatki (mak), 60 do 70 g / kos, po potrebi prerezano</t>
  </si>
  <si>
    <t>Bio koruzno mešano pecivo 60 do 70 g  / kos, po potrebi prerezano</t>
  </si>
  <si>
    <t>Bio keksi z medom, pakiranje 0,5 do 1 kg</t>
  </si>
  <si>
    <t>Oljčno olje 100 %, hladno stiskano, pakiranje do 1 L v stekleni embalaži</t>
  </si>
  <si>
    <t>Repično olje, hladno stiskano, pakiranje do 1 L v stekleni embalaži</t>
  </si>
  <si>
    <t>Jedilno rafinirano 100% olje koruznih kalčkov, pakiranje do 1 L</t>
  </si>
  <si>
    <t>Lešniki praženi, fino mleti, razred I, pakiranje do 500 g</t>
  </si>
  <si>
    <t>Mandlji, razred I, pakiranje do 500 g</t>
  </si>
  <si>
    <t>Rozine brez konzervansov (nežveplane), razred I, pakiranje do 500 g</t>
  </si>
  <si>
    <t>Suhe brusnice brez konzervansov, razred I, pakiranje do 500 g</t>
  </si>
  <si>
    <t>Suhe fige, brez konzervansov, razred I, pakiranje do 500 g</t>
  </si>
  <si>
    <t>Suhi hruškovi krhlji, brez konzervansov, razred I, pakiranje do 500 g</t>
  </si>
  <si>
    <t>Suhi jabolčni krhlji brez konzervansov, razred I, pakiranje do 500 g</t>
  </si>
  <si>
    <t>Suhe marelice brez konzervansov (nežveplane), razred I, pakiranje do 500 g</t>
  </si>
  <si>
    <t>Čaj šipek - hibiskus, filter vrečke, gastro pakiranje do 1,5 kg</t>
  </si>
  <si>
    <t>Čaj šipek, filter vrečke, gastro pakiranje do 1,5 kg</t>
  </si>
  <si>
    <t>Žafranika, pakirana do 20 g</t>
  </si>
  <si>
    <t>Jušna zelenjava, narezana mešanica pastinaka, korenja, gomolja zelene, pora, luštreka ter peteršilja,  pakiranje do 300 g, gastro pakiranje v embalažo, ki omogoča neprodušno zapiranje</t>
  </si>
  <si>
    <t>Šetraj, pakiranje do 300 g, gastro pakiranje v embalažo, ki omogoča neprodušno zapiranje</t>
  </si>
  <si>
    <t>Timijan, pakiranje do 300 g, gastro pakiranje v embalažo, ki omogoča neprodušno zapiranje</t>
  </si>
  <si>
    <t>Lovorjev list, pakiranje do 100 g, gastro pakiranje v embalažo, ki omogoča neprodušno zapiranje</t>
  </si>
  <si>
    <t>Pehtran, pakiranje do 300 g, gastro pakiranje v embalažo, ki omogoča neprodušno zapiranje</t>
  </si>
  <si>
    <t>Začimba za piščanca, pakiranje do 1200 g, gastro pakiranje v embalažo, ki omogoča neprodušno zapiranje</t>
  </si>
  <si>
    <t>Mešanica zelišč za solato, pakiranje do 500 g, gastro pakiranje v embalažo, ki omogoča neprodušno zapiranje</t>
  </si>
  <si>
    <t>Sadno - žitna rezina z jogurtovim ali čokoladnim oblivom, pakiranje 30 do 45 g</t>
  </si>
  <si>
    <t>Alkoholni kis 9 %, pakiranje 1 L</t>
  </si>
  <si>
    <t>Morska sol, drobno mleta, brez dodanih sredstev za sprijemanje, pakiranje 1 kg</t>
  </si>
  <si>
    <t>Kakav v prahu, min. 20 % kakavovega masla, pakiranje do 100 g</t>
  </si>
  <si>
    <t>Mešanica kavnih nadomestkov (pražen ječmen, korenina cikorije), pakiranje do 250 g</t>
  </si>
  <si>
    <t>Kavovina (100 % pražena korenina cikorije), pakiranje do 250 g</t>
  </si>
  <si>
    <t>Čokolada v prahu, min 36 % kakavovih delcev, pakiranje do 1 kg</t>
  </si>
  <si>
    <t>Jedilna čokolada, min. 40 % kakavov delež, pakiranje do 0,5 kg</t>
  </si>
  <si>
    <t>Čokoladno lešnikov namaz (min. 13 % lešnikov, min. 7 % manj masten kakav v prahu), pakiranje od 0,4 do 1 kg</t>
  </si>
  <si>
    <t>Kremin, krema v prahu za kremne rezine, pakiranje 0,5 do 1 kg, enakovredno Kremin Dr. Oetker</t>
  </si>
  <si>
    <t>Pecilni prašek, pakiranje do 1 kg</t>
  </si>
  <si>
    <t>Vinski kamen, pakiranje do 1 kg</t>
  </si>
  <si>
    <t>Kvas suhi, pakiranje do 15 g</t>
  </si>
  <si>
    <t>Naravna izvirska pitna voda, negazirana, pakiranje 0,5 L</t>
  </si>
  <si>
    <t>Naravna izvirska pitna voda, negazirana, pakiranje 1,5 L</t>
  </si>
  <si>
    <t>Citronska kislina v prahu, pakiranje do 0,5 kg</t>
  </si>
  <si>
    <t>Čičerikina moka, pakiranje do 500 g</t>
  </si>
  <si>
    <t>Riževa moka, pakiranje do 1 kg</t>
  </si>
  <si>
    <t>Rožičeva moka, brez alergenov, pakiranje do 500 g</t>
  </si>
  <si>
    <t>Kokosova moka, brez alergenov, pakiranje do 500 g</t>
  </si>
  <si>
    <t>Cimet mleti, pakiranje do 600 g, gastro pakiranje v embalažo, ki omogoča neprodušno zapiranje</t>
  </si>
  <si>
    <t>Čebula, zrnasta, pakiranje do 60 g</t>
  </si>
  <si>
    <t>Čebula, zrnasta, pakiranje do 700 g, gastro pakiranje v embalažo, ki omogoča neprodušno zapiranje</t>
  </si>
  <si>
    <t>Česen zrnasti, granulat, pakiranje do 1000 g, gastro pakiranje v embalažo, ki omogoča neprodušno zapiranje</t>
  </si>
  <si>
    <t>Klinčki mleti, pakiranje do 400 g, gastro pakiranje v embalažo, ki omogoča neprodušno zapiranje</t>
  </si>
  <si>
    <t>Klinčki celi, pakiranje do 400 g, gastro pakiranje v embalažo, ki omogoča neprodušno zapiranje</t>
  </si>
  <si>
    <t>Kumina mleta, pakiranje do 500 g, gastro pakiranje v embalažo, ki omogoča neprodušno zapiranje</t>
  </si>
  <si>
    <t>Kumina cela, pakiranje do 50 g</t>
  </si>
  <si>
    <t>Kumina cela, pakiranje do 500 g, gastro pakiranje v embalažo, ki omogoča neprodušno zapiranje</t>
  </si>
  <si>
    <t>Muškatni orešček mleti, pakiranje do 600 g, gastro pakiranje v embalažo, ki omogoča neprodušno zapiranje</t>
  </si>
  <si>
    <t>Origano, zamrznjeno sušen, pakiranje do 600 g, gastro pakiranje v embalažo, ki omogoča neprodušno zapiranje</t>
  </si>
  <si>
    <t>Paprika rdeča mleta sladka, pakiranje do 700 g, gastro pakiranje v embalažo, ki omogoča neprodušno zapiranje</t>
  </si>
  <si>
    <t>Bazilika, zamrznjeno sušena, pakiranje do 60 g, gastro pakiranje v embalažo, ki omogoča neprodušno zapiranje</t>
  </si>
  <si>
    <r>
      <t>Drobnjak,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</si>
  <si>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r>
      <t>Majaron,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</si>
  <si>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r>
      <t>Peteršilj list, zamrznjeno sušen</t>
    </r>
    <r>
      <rPr>
        <u/>
        <sz val="9"/>
        <color theme="1"/>
        <rFont val="Arial Narrow"/>
        <family val="2"/>
        <charset val="238"/>
      </rPr>
      <t>,</t>
    </r>
    <r>
      <rPr>
        <sz val="9"/>
        <color theme="1"/>
        <rFont val="Arial Narrow"/>
        <family val="2"/>
        <charset val="238"/>
      </rPr>
      <t xml:space="preserve"> pakiranje do 100 g, gastro pakiranje v embalažo, ki omogoča neprodušno zapiranje</t>
    </r>
  </si>
  <si>
    <t>Kokosova smetana za stepanje, brez alergenov, pakiranje do 500 g</t>
  </si>
  <si>
    <t>Kokosova moka, deklarirana brez alergenov (gluten, arašidi, mleko, soja …) ali z izjavo proizvajalca, pakiranje do 1000 g</t>
  </si>
  <si>
    <t>Nadomestek jajc, deklariran brez alergenov, pakiranje do 500 g</t>
  </si>
  <si>
    <t>Kokošja jajca A razred, talna reja, velikost L</t>
  </si>
  <si>
    <t>Paprika zelena, razred I</t>
  </si>
  <si>
    <t>Paprika  rdeča,  razred I</t>
  </si>
  <si>
    <t>Paprika rumena, razred I</t>
  </si>
  <si>
    <t>Zamrznjene borovnice,  rolend ali enakovredno, pakiranje do 2,5 kg</t>
  </si>
  <si>
    <t>Zamrznjene jagode, rolend ali enakovredno, pakiranje do 2,5 kg</t>
  </si>
  <si>
    <t>Zamrznjeni gozdni sadeži, rolend ali enakovredno, pakiranje do 2,5 kg</t>
  </si>
  <si>
    <t>Zamrznjene višnje, rolend ali enakovredno, brez koščic</t>
  </si>
  <si>
    <t>Zamrznjene maline, rolend ali enakovredno, pakiranje do 2,5 kg</t>
  </si>
  <si>
    <t>Zamrznjeni beli beluši, pakiranje do 2,5 kg</t>
  </si>
  <si>
    <t>Zamrznjeni zeleni beluši, pakiranje do 2,5 kg</t>
  </si>
  <si>
    <t>Zamrznjena mešanica gob (jurčki, lisičke…), pakirano od 1 do 3 kg</t>
  </si>
  <si>
    <t>Bio  zdrob iz pšenice horosan do 1 kg</t>
  </si>
  <si>
    <t>Pšenične testenine z jajci školjkice, pakiranje do 2 kg</t>
  </si>
  <si>
    <t>Pšenične testenine z jajci   metuljčki, pakiranje do 2 kg</t>
  </si>
  <si>
    <t>Pirine testenine  peresnilki, pakiranje 1 do 5 kg</t>
  </si>
  <si>
    <t>testenine iz vsaj treh vrst žit,  pakiranje do 5 kg</t>
  </si>
  <si>
    <t>Mlinci, brez jajc, brez konzervansov, pakiranje do 1 kg</t>
  </si>
  <si>
    <t>Bio pirini keksi z domačo marmelado, pakiranje 0,5 do 1 kg</t>
  </si>
  <si>
    <t>Bio  keksi iz horosan pšenice, pakiranje 0,5 do 1 kg</t>
  </si>
  <si>
    <t>Bio keksi iz horosan pšenice z domačo marmelado, pakiranje 0,5 do 1 kg</t>
  </si>
  <si>
    <t>Buhtelj s sadnim polnilom 50 do 80 g</t>
  </si>
  <si>
    <t>Krof s sadnim polnilom, 60 do 80 g</t>
  </si>
  <si>
    <t>Zmes za krompirjevo testo, pakiranje do 10 kg</t>
  </si>
  <si>
    <t>Utrjevalec smetane,  Kremfix ali enakovredno, pakiranje do 100 g</t>
  </si>
  <si>
    <t>Kokosova smetana za kuhanje, brez alergenov, pakiranje do 500 ml</t>
  </si>
  <si>
    <t>Riževa smetana za stepanje, pakiranje do          300 ml</t>
  </si>
  <si>
    <t>Piškoti različnih oblik brez jajc, mleka, ml. sestavin, oreščkov, soje in čokolade, pakiranje 150 do 200 g</t>
  </si>
  <si>
    <t>Puding v prahu, okus čokolada, deklariran brez alergenov, pakiranje 30 do 60 g (za 0,5 l pudinga)</t>
  </si>
  <si>
    <t>Puding v prahu, okus vanilija, deklariran brez alergenov,  pakiranje 30 do 60 g (za 0,5 l pudinga)</t>
  </si>
  <si>
    <t>Čokoladni namaz brez živalskih, jajčnih in mlečnih beljakovin, pakiranje 250 do 300 g</t>
  </si>
  <si>
    <t>Krekerji brez glutena, mleka in jajc (kakovost Schar ali enakovredno)</t>
  </si>
  <si>
    <t>Preste brez glutena, mleka in jajc (kakovost Schar ali enakovredno)</t>
  </si>
  <si>
    <t xml:space="preserve">Prepečenec brez glutena, mleka in jajc (kakovost Schar ali enakovredno) </t>
  </si>
  <si>
    <t xml:space="preserve">Riževi kosmiči brez glutena, mleka in jajc  (kakovost Schar ali enakovredno) </t>
  </si>
  <si>
    <t>Koruzni kosmiči brez glutena, mleka in jajc  (kakovost Schar ali enakovredno)</t>
  </si>
  <si>
    <t>Beli kruh brez glutena (kakovost Schar ali enakovredno)</t>
  </si>
  <si>
    <t xml:space="preserve">Drobtine brez alergenov  </t>
  </si>
  <si>
    <t xml:space="preserve">Koruzni kus kus, brez alergenov </t>
  </si>
  <si>
    <t xml:space="preserve">Kus kus riž-koruza, brez alergenov </t>
  </si>
  <si>
    <t>Napitek iz pšenice horosan, pakiranje do 1 L</t>
  </si>
  <si>
    <t>ŠT. ŽIVIL PO MERILU "SHEMA KAKOVOSTI"</t>
  </si>
  <si>
    <r>
      <rPr>
        <b/>
        <sz val="9"/>
        <rFont val="Arial Narrow"/>
        <family val="2"/>
        <charset val="238"/>
      </rPr>
      <t xml:space="preserve">ATLANTSKI LOSOS </t>
    </r>
    <r>
      <rPr>
        <sz val="9"/>
        <rFont val="Arial Narrow"/>
        <family val="2"/>
        <charset val="238"/>
      </rPr>
      <t>– porcijski file, brez kože, posamič zamrznjen, (max 10 % odstopanje od naročene teže), brez kosti, 100 do 200 g / kos, I.kvaliteta</t>
    </r>
  </si>
  <si>
    <r>
      <rPr>
        <b/>
        <sz val="9"/>
        <rFont val="Arial Narrow"/>
        <family val="2"/>
        <charset val="238"/>
      </rPr>
      <t>ARGENTINSKI OSLIČ</t>
    </r>
    <r>
      <rPr>
        <sz val="9"/>
        <rFont val="Arial Narrow"/>
        <family val="2"/>
        <charset val="238"/>
      </rPr>
      <t xml:space="preserve"> - file, posamič zamrznjen, (max 10 % odstopanje od naročene teže), brez kosti, pakiranje do 8 kg, I.kvaliteta</t>
    </r>
  </si>
  <si>
    <r>
      <rPr>
        <b/>
        <sz val="9"/>
        <rFont val="Arial Narrow"/>
        <family val="2"/>
        <charset val="238"/>
      </rPr>
      <t>BRANCIN</t>
    </r>
    <r>
      <rPr>
        <sz val="9"/>
        <rFont val="Arial Narrow"/>
        <family val="2"/>
        <charset val="238"/>
      </rPr>
      <t xml:space="preserve"> - file, posamič zamrznjen, (max 10 % odstopanje od naročene teže), brez kosti, I.kvaliteta</t>
    </r>
  </si>
  <si>
    <r>
      <rPr>
        <b/>
        <sz val="9"/>
        <rFont val="Arial Narrow"/>
        <family val="2"/>
        <charset val="238"/>
      </rPr>
      <t>ORADA</t>
    </r>
    <r>
      <rPr>
        <sz val="9"/>
        <rFont val="Arial Narrow"/>
        <family val="2"/>
        <charset val="238"/>
      </rPr>
      <t xml:space="preserve"> - file, posamič zamrznjen, (max 10 % odstopanje od naročene teže), brez kosti, I.kvaliteta</t>
    </r>
  </si>
  <si>
    <r>
      <rPr>
        <b/>
        <sz val="9"/>
        <rFont val="Arial Narrow"/>
        <family val="2"/>
        <charset val="238"/>
      </rPr>
      <t xml:space="preserve">SARDELE </t>
    </r>
    <r>
      <rPr>
        <sz val="9"/>
        <rFont val="Arial Narrow"/>
        <family val="2"/>
        <charset val="238"/>
      </rPr>
      <t>file, izkoščičen, brez glave, posamič zamrznjen (max 10 % odstopanja od naročene teže)</t>
    </r>
  </si>
  <si>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</si>
  <si>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neprimerna.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</si>
  <si>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</si>
  <si>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</si>
  <si>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</si>
  <si>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t>Zahteve naročnika in morebitne storitve v zvezi s posamezno vrsto prehrambenega blaga so v splošnih in posebnih pogojih razpisne dokumentacije in v opisu artikla tega predračunskega obrazca oz. na predračunskem obrazcu.</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</si>
  <si>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</si>
  <si>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</si>
  <si>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Zahteve naročnika in morebitne storitve v zvezi s posamezno vrsto prehrambenega blaga so v splošnih in posebnih pogojih razpisne dokumentacije in v opisu artikla tega predračunskega obrazca oz. v samem predračunskem obrazcu.</t>
  </si>
  <si>
    <t>Ananasov sok, 100 % sadni delež, brez dodanega sladkorja, umetnih sladil in arom ter kemičnih konzervansov, pakiranje 1 L možnost ponovnega zapiranja</t>
  </si>
  <si>
    <t>Jabolčni sok, bistri 100 % sadni delež, brez dodanega sladkorja, umetnih sladil in arom ter kemičnih konzervansov, pakiranje 1 L, možnost ponovnega zapiranje</t>
  </si>
  <si>
    <t>Pomarančni sok, 100 % sadni delež, brez dodanega sladkorja, umetnih sladil in arom ter kemičnih konzervansov, pakiranje 1 L , možnost ponovnega zapiranja</t>
  </si>
  <si>
    <t>Steriilzirani koščki tune v oljčnem olju (večji koščki tune), vsebuje minimalno 70 % tune,manjslane, pakiranje 1000 do 2000 g</t>
  </si>
  <si>
    <t>SPLOŠNO PREHRAMBENO BLAGO</t>
  </si>
  <si>
    <t>DIETNA ŽIVILA</t>
  </si>
  <si>
    <t>SADNI, SADNO ZELENJAVNI SOKOVI IN SIRUPI</t>
  </si>
  <si>
    <t>ZAMRZNJENI IZDELKI IZ RAZLIČNEGA TESTA</t>
  </si>
  <si>
    <t>Koruzni zdrob, pakiranje 1 kg</t>
  </si>
  <si>
    <t>Bio polnozrnati kus kus, pakiranje do 1 kg</t>
  </si>
  <si>
    <t>Testo za lazanjo brez jajc, pakiranje do 5 kg</t>
  </si>
  <si>
    <t>KRUH, PEKOVSKO PECIVO, KEKSI, SLAŠČIČARSKI IZDELKI</t>
  </si>
  <si>
    <t>Pšenični polbeli kruh (T-850), 0,7 do 1,0 kg, model, rezan in pakiran</t>
  </si>
  <si>
    <t>Pšenični beli kruh (T-500), 0,7 do 1,0 kg, model, rezan in pakiran</t>
  </si>
  <si>
    <t>Pšenični črni kruh (T-1100), 0,7 do 1,0 kg,model,  rezan in pakiran</t>
  </si>
  <si>
    <t>Pšenični mešani kruh brez aditivov, 0,7 do 1,0 kg,model,  rezan in pakiran</t>
  </si>
  <si>
    <t>Pšenični polnozrnati kruh (Graham kruh) brez aditivov, 0,7 do 1,0 kg, model, rezan in pakiran</t>
  </si>
  <si>
    <t>Koruzni mešani kruh brez aditivov, 0,7 do 1,0 kg, model, rezan in pakiran</t>
  </si>
  <si>
    <t>Ovseni mešani kruh brez aditivov, 0,7 do 1,0 kg, model, rezan in pakiran</t>
  </si>
  <si>
    <t>Ajdov mešani kruh, 0,7 do 1,0 kg, model, rezan in pakiran</t>
  </si>
  <si>
    <t>Pisani mešani iz treh vrst moke kruh, 0,7 do 1,0 kg, model, rezan in pakiran</t>
  </si>
  <si>
    <t>Kruh s semeni (s posipom ali brez), 0,7 do 1,0 kg, model, rezan in pakiran</t>
  </si>
  <si>
    <t>Pirin kruh, 0,7 do 1,0 kg, model,rezan in pakiran</t>
  </si>
  <si>
    <t>Grisini polnozrnati brez dodane soli v obliki posipa, pakiranje 100 do 400 g</t>
  </si>
  <si>
    <t xml:space="preserve">Grisini z oljčnim oljem ,brez dodane soli v obliki posipa, pakiranje 100 do 400 g </t>
  </si>
  <si>
    <t>Rženi mešani kruh, 0,7 do 1,0 kg, model, rezan in pakiran</t>
  </si>
  <si>
    <t>Bio keksi z ingverjem, pakiranje 0,5 do 1 kg</t>
  </si>
  <si>
    <t>Presta neslana 30-40g</t>
  </si>
  <si>
    <t>MLEKO IN MLEČNI IZDELKI</t>
  </si>
  <si>
    <t>SKUPAJ VREDNOST SKLOPA 1</t>
  </si>
  <si>
    <t>SKUPAJ VREDNOST SKLOPA 2</t>
  </si>
  <si>
    <t>SKUPAJ VREDNOST SKLOPA 3</t>
  </si>
  <si>
    <t>MESO IN MESNI IZDELKI</t>
  </si>
  <si>
    <t>ZAMRZNJENE RIBE</t>
  </si>
  <si>
    <t xml:space="preserve"> JAJCA</t>
  </si>
  <si>
    <t>SKUPAJ  VREDNOST SKLOPA 10.</t>
  </si>
  <si>
    <t>ZAMRZNJENA IN KONZERVIRANA ZELENJAVA IN SADJE</t>
  </si>
  <si>
    <t>ŽITA, MLEVSKI IZDELKI, TESTNINE</t>
  </si>
  <si>
    <t>Naročnik: Vrtec Mladi rod, Črtomirova 14, Ljubljana</t>
  </si>
  <si>
    <t>Sklop 23.: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</si>
  <si>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Sklopa 26 in 27.: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</si>
  <si>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Ponudnik mora ponuditi prehrambeno blago točno zahtevanih lastnosti, sicer bo njegova ponudba izločena kot nedopustna.</t>
  </si>
  <si>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t>
    </r>
  </si>
  <si>
    <t>Ponudba velja 4 mesece od datuma za prejem ponudb.</t>
  </si>
  <si>
    <t>Ponudnik: _____________________________________________________________</t>
  </si>
  <si>
    <t>ki ga zastopa:___________________________________________________________</t>
  </si>
  <si>
    <t>dajem naslednjo ponudbo št.:_______________________________________________</t>
  </si>
  <si>
    <t>VREDNOST ZA OCENJENO KOLIČINO BREZ DDV (EUR)</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</si>
  <si>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Stolpca ne izpolnjuje ponudnik na sklop 10., 11., 12. in 13.</t>
    </r>
  </si>
  <si>
    <t>SVEŽE SADJE IN ZELENJAVA</t>
  </si>
  <si>
    <t xml:space="preserve">VSA ŽIVILA IZ PONUDBE MORAJO BITI BREZ OJAČEVALCEV OKUSA IN UMETNIH SLADIL. </t>
  </si>
  <si>
    <t>6.2. Vsa ponujena živila morajo biti brez kemičnih konzervansov, umetnih barvil in umetnih arom.</t>
  </si>
  <si>
    <t>6.3. Vsa ponujena živila morajo biti brez kemičnih konzervansov.</t>
  </si>
  <si>
    <t>6.5. Vsa ponujena živila morajo biti brez kemičnih konzervansov, umetnih barvil in umetnih arom.</t>
  </si>
  <si>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t>
    </r>
  </si>
  <si>
    <t>Sokovom v pakiranju 0,15 do 0,25 L mora biti dodana slamica oziroma mora biti embalaža oblikovana tako, da omogoča higiensko ustrezno pitje neposredno iz embalaže (npr. pokrovček z navojem).</t>
  </si>
  <si>
    <t>Vsa živila iz ponudbe morajo biti brez ojačevalcev okusa in umetnih sladil.</t>
  </si>
  <si>
    <t>Ponudnik mora ponuditi prehrambeno blago točno zahtevanih lastnosti, sicer bo njegova ponudba izločena kot nedopustna</t>
  </si>
  <si>
    <t>SKUPAJ  VREDNOST SKLOPA 26.</t>
  </si>
  <si>
    <t>Grški tip jogurta naravni, min.8% m.m., pakiranje: lonček 120g do 150g</t>
  </si>
  <si>
    <t>Grški tip jogurta sadni , min.8% m.m., pakiranje: lonček 120g do 150g</t>
  </si>
  <si>
    <t>Sterilizirano mleko (kratkotrajna sterilizacija), 3,2 do 3,5 % m.m., pakiranje 1 L, možnost ponovnega zapiranja</t>
  </si>
  <si>
    <t>Trdi sir,drobno riban, zorjen najmanj 9 mesecev, min.28% m.m. v suhi snovi, pakiranje do 1000g</t>
  </si>
  <si>
    <t>SKUPAJ VREDNOST SKLOPA 4</t>
  </si>
  <si>
    <t>SKUPAJ VREDNOST SKLOPA 5</t>
  </si>
  <si>
    <t>Sladoled kremni/mlečni brez umetnih sladil z različnimi okusi, kornet, pakiranje 100 do 125 ml</t>
  </si>
  <si>
    <t>Kokošja jajca A razred, ekološke reje, velikost L</t>
  </si>
  <si>
    <t>Bučno olje 100 %, jedilno nerafinirano, pakiranje do 1 L v stekleni embalaži ali PET embalaži</t>
  </si>
  <si>
    <t>Sojin napitek, pakiranje do 1 L</t>
  </si>
  <si>
    <t>Rižev napitek z dodanim kalcijem, pakiranje do 1 L</t>
  </si>
  <si>
    <t>Ovseni napitek, pakiranje do  1 L</t>
  </si>
  <si>
    <t>Rižev desert z dodanim sadjem, lonček, pakiranje 100 do 150 g</t>
  </si>
  <si>
    <t>Sojina krema za kuhanje, pakiranje do 250 ml</t>
  </si>
  <si>
    <t xml:space="preserve">Zelenjavna pašteta, brez jajc, mleka, ml. sestavin  pakirano  50 g </t>
  </si>
  <si>
    <t xml:space="preserve">Margarina min 40 % maščobe, brez mleka in mlečnih sestavin (kakovost VITAGEN ali enakovredno), vsebnost trans maščobnih kislin pod 2 %, pakiranje do 250 g </t>
  </si>
  <si>
    <t>Piškoti različnih oblik, brez glutena, mleka, jajc, soje in čokolade (kakovost Schar ali Orgran ali enakovredno), pakiranje do 1 kg</t>
  </si>
  <si>
    <t>Testenine - špageti, brez glutena, mleka, jajc (kakovost Schar ali Orgran ali enakovredno), pakiranje do 1 kg</t>
  </si>
  <si>
    <t>Testenine - peresniki, brez glutena, mleka, jajc (kakovost Schar ali Orgran ali enakovredno), pakiranje do 1 kg</t>
  </si>
  <si>
    <t>Jušna zakuha (različnih oblik npr. testen rižek ali zvezdice) brez glutena, mleka in jajc (kakovost Schar ali enakovredno), pakiranje do 1 kg</t>
  </si>
  <si>
    <t>Rižev toast brez glutena, mleka in jajc (lahko vsebuje riževo moko, koruzni škrob) Schar ali enakovredno)</t>
  </si>
  <si>
    <t>Koruzni hrustljavi kruhki brez glutena, mleka in jajc (kakovost Schar ali enakovredno)</t>
  </si>
  <si>
    <t>Pekovsko pecivo štručke brez glutena (kakovost Schar ali podobno), 40 do 60 g / kos</t>
  </si>
  <si>
    <t xml:space="preserve">Jedilno, rafinirano, 100% sončično olje, pakiranje 5 do 10 L </t>
  </si>
  <si>
    <t>Jedilno rafinirano 100% sončično olje, pakiranje 1 L</t>
  </si>
  <si>
    <t>Kamilični čaj, filter vrečke, gastro pakiranje do 1 kg</t>
  </si>
  <si>
    <t>Čaj malina, filter vrečke, gastro pakiranje do 1 kg</t>
  </si>
  <si>
    <t>Otroški čaj (janež, komarček, kamilica, kumina), filter vrečke, gastro pakiranje do 1 kg</t>
  </si>
  <si>
    <t>Cimet mleti, pakiranje do 100 g</t>
  </si>
  <si>
    <t>Steriilzirani koščki tune v oljčnem olju (večji koščki tune), vsebuje minimalno 65 % tune, manjslane, pakiranje 80 do 150 g</t>
  </si>
  <si>
    <t>Tunina pašteta brez konzervansov v tubi (osnovni okus), 100 - 120g</t>
  </si>
  <si>
    <t>Sterilizirani koščki lososa v rastlinskem olju, pakirano do 200 g</t>
  </si>
  <si>
    <t>Ekstra domača mešana marmelada, min. 50 g sadnega deleže / 100 g izdelka, brez kemičnih konzervansov in sladil, pakiranje do 850 g</t>
  </si>
  <si>
    <t>Ekstra domača marmelada - šipkova, min 40 % sadne kaše, brez kemičnih konzervansov in sladil, pakiranje do 850 g</t>
  </si>
  <si>
    <t>Ekstra džem - jagoda, min. 45% sadnega deleža, max. 60 g sladkorja / 100 g izdelka, brez kemičnih konzervansov, pakiranje do 700 g</t>
  </si>
  <si>
    <t>Jabolčni kis 5 %, pakiranje 1 L, pridelan po klasičnem postopku, brez aditivov in konzervansov</t>
  </si>
  <si>
    <t>Vinski kis 4 %, pakiranje 1 L,  pridelan po klasičnem postopku, brez aditivov in konzervansov</t>
  </si>
  <si>
    <t>Vinski kamen, pakiranje do 20 g</t>
  </si>
  <si>
    <t>Indijski trpotec v prahu, pakirano do 250g</t>
  </si>
  <si>
    <t>Konjak glukomanan (konjak moka) v prahu, pakirano do 200g</t>
  </si>
  <si>
    <t>Polnozrnata kraljeva štručka 60 - 80g</t>
  </si>
  <si>
    <t>Jabolčna pita, 80 do 100g</t>
  </si>
  <si>
    <t>Jajčni biskvit (svetli) do 1800 kg</t>
  </si>
  <si>
    <t>Temni jajčni biskvit (s kakavom) do 1800 kg</t>
  </si>
  <si>
    <t>Bio polnozrnati mafin sadni</t>
  </si>
  <si>
    <t>Bio polnozrnati mafin čokoladni</t>
  </si>
  <si>
    <t>Bučna semena - sušena (Golica), pakiranje do 500 g</t>
  </si>
  <si>
    <t>Sončnična semena, oluščena, pakiranje do 500 g</t>
  </si>
  <si>
    <t>Pinjole, brez aditivov in konzervansov, pakirano do 500g</t>
  </si>
  <si>
    <t>Sezamova semena, oluščena, brez aditivov in konzervansov, pakirano do 100g</t>
  </si>
  <si>
    <t>Domači krompirjevi svaljki, pakiranje 1 do 2 kg</t>
  </si>
  <si>
    <t>Gobovi kaneloni, porcijski, do 100 g / kos, pakiranje do 2 kg</t>
  </si>
  <si>
    <t>Mešani sadni sirup 100 %  sadni delež z okusom MALINE, brez dodanega sladkorja, umetnih sladil in arom ter kemičnih konzervansov, pakiranje do 0,5l do 1l</t>
  </si>
  <si>
    <t>Mešana konzervirana zelenjava (džuveč) 3 do 5 kg</t>
  </si>
  <si>
    <t>Kislo zelje, narezano (rinfuza), brez kem. konzervansov, pakiranje 5 kg do 10 kg vedro</t>
  </si>
  <si>
    <t>Piščančja prsa s kostjo in kožo (kosi)</t>
  </si>
  <si>
    <t xml:space="preserve">2. sklop: SVEŽI, POLTRDI IN TRDI SIRI </t>
  </si>
  <si>
    <t>Sadni jogurt 3,2 do 3,6% m.m. brez dodanega sladkorja, pakiranje: lonček 120 do 180g</t>
  </si>
  <si>
    <t>Mandljeva moka razmaščena, pakirano od 150 do 300g</t>
  </si>
  <si>
    <t>Pasterizirano mleko, 3,2 do 3,5 % m.m., pakiranje 5 do 10 L vedro / ročka/vreča, možnost ponovnega zapiranja</t>
  </si>
  <si>
    <t>6. sklop: MLEKO IN MLEČNI IZDELKI DEKLARIRANI BREZ LAKTOZE</t>
  </si>
  <si>
    <t>4. sklop: BIO MLEKO IN MLEČNI IZDELKI</t>
  </si>
  <si>
    <t>SKUPAJ VREDNOST SKLOPA 6</t>
  </si>
  <si>
    <t>7. sklop: SVEŽE ŽREBIČKOVO MESO</t>
  </si>
  <si>
    <t>SKUPAJ  VREDNOST SKLOPA 7.</t>
  </si>
  <si>
    <t>SKUPAJ  VREDNOST SKLOPA 8.</t>
  </si>
  <si>
    <t>9. sklop: PURANJE MESO IN IZDELKI IZ PURANJEGA MESA</t>
  </si>
  <si>
    <t>SKUPAJ  VREDNOST SKLOPA 9.</t>
  </si>
  <si>
    <t>10. sklop: MESNI IZDELKI</t>
  </si>
  <si>
    <t>SKUPAJ  VREDNOST SKLOPA 11</t>
  </si>
  <si>
    <t>Telečja hrenovka v naravnem črevu 60-70g</t>
  </si>
  <si>
    <t xml:space="preserve">12. sklop: ZAMRZNJENE RIBE </t>
  </si>
  <si>
    <t>SKUPAJ  VREDNOST SKLOPA 12</t>
  </si>
  <si>
    <t>13. sklop: KOKOŠJA JAJCA IZ TALNE REJE</t>
  </si>
  <si>
    <t xml:space="preserve">14. sklop: KOKOŠJA JAJCA IZ EKOLOŠKE REJE </t>
  </si>
  <si>
    <t>SKUPAJ VREDNOST SKLOPA 13</t>
  </si>
  <si>
    <t>SKUPAJ VREDNOST SKLOPA 14</t>
  </si>
  <si>
    <t>15. sklop: SVEŽA ZELENJAVA IN SADJE</t>
  </si>
  <si>
    <t>SKUPAJ  VREDNOST SKLOPA 15</t>
  </si>
  <si>
    <t>16. sklop: EKO ZELENJAVA IN SADJE</t>
  </si>
  <si>
    <t>SKUPAJ  VREDNOST SKLOPA 16</t>
  </si>
  <si>
    <t>SKUPAJ  VREDNOST SKLOPA 17</t>
  </si>
  <si>
    <t>SKUPAJ  VREDNOST SKLOPA 18</t>
  </si>
  <si>
    <t>19. sklop: OČIŠČENA ZELENJAVA</t>
  </si>
  <si>
    <t>SKUPAJ  VREDNOST SKLOPA 19</t>
  </si>
  <si>
    <t>20. sklop:  ZAMRZNJENA ZELENJAVA IN SADJE</t>
  </si>
  <si>
    <t>SKUPAJ  VREDNOST SKLOPA 20</t>
  </si>
  <si>
    <t>21. sklop: PASTERIZIRANA IN STERILIZIRANA ZELENJAVA</t>
  </si>
  <si>
    <t>SKUPAJ  VREDNOST SKLOPA 21</t>
  </si>
  <si>
    <t>22. sklop:  KISLO ZELJE, KISLA REPA BREZ KONZERVANSOV IN RDEČA PESA V MARINADI</t>
  </si>
  <si>
    <t>SKUPAJ  VREDNOST SKLOPA 22</t>
  </si>
  <si>
    <t>SKUPAJ  VREDNOST SKLOPA 23</t>
  </si>
  <si>
    <t>SKUPAJ  VREDNOST SKLOPA 24</t>
  </si>
  <si>
    <t>SKUPAJ  VREDNOST SKLOPA 25</t>
  </si>
  <si>
    <t>SKUPAJ  VREDNOST SKLOPA 28</t>
  </si>
  <si>
    <t>Bio rženi kosmiči, pakiranje 0,25 do 1 kg</t>
  </si>
  <si>
    <t>Bio pirini kosmiči, pakiranje 0,25 do 1 kg</t>
  </si>
  <si>
    <t>Bio ječmenovi kosmiči, pakiranje od 0,25 do 1 kg</t>
  </si>
  <si>
    <t>SKUPAJ  VREDNOST SKLOPA 29</t>
  </si>
  <si>
    <t>SKUPAJ  VREDNOST SKLOPA 30</t>
  </si>
  <si>
    <t>SKUPAJ  VREDNOST SKLOPA 35</t>
  </si>
  <si>
    <t>Pasterizirano mleko,3,2 do 3,5 % m.m., pakiranje 1L, možnost ponovnega zapiranja</t>
  </si>
  <si>
    <t>3. sklop: SLADOLED</t>
  </si>
  <si>
    <t>Bio navadni jogurt, 3,0 do 3,6 % m.m., pakiranje 150 do 180 g</t>
  </si>
  <si>
    <t>Čvrsto kislo mleko iz homogeniziranega mleka, 3,2 do 3,5 % m.m., pakiranje: lonček 150 do 180 g</t>
  </si>
  <si>
    <t>Sladoled kremni/mlečni brez umetnih sladil z različnimi okusi, lonček, dodana žlička, pakiranje 80 do 140 ml</t>
  </si>
  <si>
    <t>Žrebičkovo stegno, očiščeno, BK, narezano na kocke 1,5 x 1,5 cm, I.kategorija</t>
  </si>
  <si>
    <t>Piščančji medaljoni v panadi, brez mleka in jajc, pakirano 0,75kg do 1,5 kg</t>
  </si>
  <si>
    <t>Piščančji file, razred kakovosti A, narezan na kocke velikosti cca 1,5 x 1,5 cm (max odstopanje 10 % od velikosti kock, max skupno odstopanje 2 % naročene teže)</t>
  </si>
  <si>
    <t>Puranji file, razred kakovosti A, narezan na kocke velikosti cca 1,5 x 1,5 cm (max odstopanje 10 % od velikosti kock, max skupno odstopanje 2 % naročene teže)</t>
  </si>
  <si>
    <t>Kuhan pršut, 1. ali extra razreda, brez konzervansov, narezan na rezine, 20 do 25 g / kos</t>
  </si>
  <si>
    <t>11. sklop: BIO MESO</t>
  </si>
  <si>
    <t>Puranje kroglice, mleto puranje meso, teža 70 - 90g, rinfuza, pakirano od 2 kg do 4,5 kg</t>
  </si>
  <si>
    <t>Pasterizirana rdeča pesa v marinadi, narezana na rezine debeline 1 do 3 mm, brez kemičnih konzervansov in umetnih sladil, min. 60% plodu, pakiranje 5 do 10 kg v vedru</t>
  </si>
  <si>
    <t>Zdrobovi cmoki porcijski, pakiranje od 1 do 2 kg</t>
  </si>
  <si>
    <t>Skutin zavitek iz vlečenega testa, pakirano od 10 do 12 kg</t>
  </si>
  <si>
    <t>Jabolčni zavitek iz vlečenega testa, pakirano od 10 do 12 kg</t>
  </si>
  <si>
    <t>Instant kakavov napitek, min. 30 % kakava, max. 55 g/100 sladkorja, pakiranje do 2,5 kg (kvaliteta Benquick ali enakovredno)</t>
  </si>
  <si>
    <t>100 % limonin sok, brez dodanega sladkorja in brez dodanih kemičnih konzervansov ali drugih aditivov,  pakirano do 1 l, možnost ponovnega zapiranja</t>
  </si>
  <si>
    <t>Bio sveže stisnjen motni 100% jabolčni sok, pakiranje 1 L, možnost ponovnega zapiranja</t>
  </si>
  <si>
    <t>Gosta pijača iz vsaj 5 različnih vrst sadja, 100% sadni delež, bret dodanega sladkorja, pakiranje 0,15 do 0,25 L, embalaža omogoča pitje brez uporabe lončka in ponovno zapiranje</t>
  </si>
  <si>
    <t>100 % datljev sirup, pakiranje 0,25l do 0,5 l</t>
  </si>
  <si>
    <t>23. sklop:  SADNI, ZELENJAVNI SOKOVI IN SIRUPI</t>
  </si>
  <si>
    <t>Ananasov sok, 100 % sadni delež, brez dodanega sladkorja, umetnih sladil in arom ter kemičnih konzervansov, pakiranje 0,15L do 0,2L , dodana slamica za pitjeL</t>
  </si>
  <si>
    <t>Jabolčni sok, bistri, 100 % sadni delež, brez dodanega sladkorja, umetnih sladil in arom ter kemičnih konzervansov, pakiranje 0,15L do 0,2L L, dodana slamica za pitje</t>
  </si>
  <si>
    <t xml:space="preserve">Pomarančni sok, 100 % sadni delež, brez dodanega sladkorja, umetnih sladil in arom ter kemičnih konzervansov, pakiranje 0,15L do 0,2 L, dodana slamica za pitje </t>
  </si>
  <si>
    <t>Bio mleko, pasterizirano, min 3,2 m.m., pakiranje 0,75 do 1 L, možnost ponovnega zapiranja</t>
  </si>
  <si>
    <t>Bio mleko, pasterizirano, min 3,2 m.m., pakiranje 5 do 10 L, možnost ponovnega pakiranja</t>
  </si>
  <si>
    <t>100% mandljev namaz brez dod. Sladkorja, arom, aditivov, konzervansov, pakirano 250g do 300g</t>
  </si>
  <si>
    <t>1. sklop: Živila iz shem kakovosti: MLEKO IN MLEČNI IZDELKI</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</si>
  <si>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Naročnik bo upošteval vrednost vpisane cene na enoto, zaokrožene na štiri decimalna mesta.</t>
    </r>
  </si>
  <si>
    <t>5. sklop: Živila iz shem kakovosti: KRATKOTRAJNO STERILIZIRANO MLEKO</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</si>
  <si>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Naročnik bo upošteval vrednost vpisane cene na enoto, zaokrožene na štiri decimalna mesta. </t>
    </r>
  </si>
  <si>
    <r>
      <t xml:space="preserve"> V </t>
    </r>
    <r>
      <rPr>
        <b/>
        <sz val="10"/>
        <rFont val="Arial Narrow"/>
        <family val="2"/>
        <charset val="238"/>
      </rPr>
      <t>stolpec 6</t>
    </r>
    <r>
      <rPr>
        <sz val="10"/>
        <rFont val="Arial Narrow"/>
        <family val="2"/>
        <charset val="238"/>
      </rPr>
      <t xml:space="preserve"> se vpiše cena v EUR za ponujeno blago, izračunana na zahtevano enoto mere, ki je navedena v stolpcu 4. Naročnik bo upošteval vrednost vpisane cene na enoto, zaokrožene na štiri decimalna mesta.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</si>
  <si>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naročila).Za predračunski obarezc priloži kopijo veljavnih certifikatov za ponujena živila, na katere zapiše sklop in zaporedno/-e številko/-e živila iz ponudbenega predračuna, na katerega se certifikat nanaša (priloga 4). Ponudnik, ki v stolpcu 10 navede, da  ponuja živila iz shem kakovosti, je dolžan v primeru izbora dobaviti živila enake kakovosti ter predložiti ustrezen certifikat.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</si>
  <si>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kjer je "shema kakovosti" oz. ekološki sklop zahtevan kot pogoj. Ponudnik, ki v stolpcu 10 navede, da  ponuja živila iz shem kakovosti, je dolžan v primeru izbora dobaviti živila enake kakovosti ter predložiti ustrezen certifikat.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</si>
  <si>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kjer je "shema kakovosti" oz. ekološki sklop zahtevan kot pogoj. Ponudnik, ki v stolpcu 10 navede, da  ponuja živila iz shem kakovosti, je dolžan v primeru izbora dobaviti živila enake kakovosti ter predložiti ustrezen certifikat.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</si>
  <si>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1, 4 in 5, kjer je "shema kakovosti" oz. ekološki sklop zahtevan kot pogoj. Ponudnik, ki v stolpcu 10 navede, da  ponuja živila iz shem kakovosti, je dolžan v primeru izbora dobaviti živila enake kakovosti ter predložiti ustrezen certifikat.</t>
    </r>
  </si>
  <si>
    <t xml:space="preserve">8. sklop: Živila iz shem kakovosti: PIŠČANČJE MESO IN IZDELKI IZ PIŠČANČJEGA MESA </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</si>
  <si>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8, 11, kjer je "shema kakovosti" oz. ekološki sklop zahtevan kot pogoj. Ponudnik, ki v stolpcu 10 navede, da  ponuja živila iz shem kakovosti, je dolžan v primeru izbora dobaviti živila enake kakovosti ter predložiti ustrezen certifikat.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</si>
  <si>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obarezc priloži kopijo veljavnih certifikatov za ponujena živila, na katere zapiše sklop in zaporedno/-e številko/-e živila iz ponudbenega predračuna, na katerega se certifikat nanaša (priloga 4).  Ponudnik, ki v stolpcu 10 navede, da  ponuja živila iz shem kakovosti, je dolžan v primeru izbora dobaviti živila enake kakovosti ter predložiti ustrezen certifikat.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</si>
  <si>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naročila).Za predračunski obarezc priloži kopijo veljavnih certifikatov za ponujena živila, na katere zapiše sklop in zaporedno/-e številko/-e živila iz ponudbenega predračuna, na katerega se certifikat nanaša (priloga 4). Stolpca ne izpolnjuje ponudnik za sklop 14, kjer je ekološki sklop zahtevan kot pogoj. Ponudnik, ki v stolpcu 10 navede, da  ponuja živila iz shem kakovosti, je dolžan v primeru izbora dobaviti živila enake kakovosti ter predložiti ustrezen certifikat.</t>
    </r>
  </si>
  <si>
    <t xml:space="preserve">17. sklop: ŽIVILA IZ SHEM KAKOVOSTI (brez eko živil): KROMPIR </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</si>
  <si>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16, 17, 18., kjer je "shema kakovosti" oz. ekološki sklop zahtevan kot pogoj. Ponudnik, ki v stolpcu 10 navede, da  ponuja živila iz shem kakovosti, je dolžan v primeru izbora dobaviti živila enake kakovosti ter predložiti ustrezen certifikat.</t>
    </r>
  </si>
  <si>
    <t xml:space="preserve">18. sklop:ŽIVILA IZ SHEM KAKOVOSTI (brez eko živil): JABOLKA </t>
  </si>
  <si>
    <t>24. sklop:  BIO SOK</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</si>
  <si>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za sklop 24, kjer je "shema kakovosti" oz. ekološki sklop zahtevan kot pogoj. Ponudnik, ki v stolpcu 10 navede, da  ponuja živila iz shem kakovosti, je dolžan v primeru izbora dobaviti živila enake kakovosti ter predložiti ustrezen certifikat.</t>
    </r>
  </si>
  <si>
    <t>25. sklop:  ZAMRZNJENI IZDELKI IZ RAZLIČNEGA TESTA</t>
  </si>
  <si>
    <t>26. sklop:  ŽITA IN MLEVSKI IZDELKI</t>
  </si>
  <si>
    <t>27. sklop:  BIO ŽITA IN MLEVSKI IZDELKI</t>
  </si>
  <si>
    <t>SKUPAJ  VREDNOST SKLOPA 27.</t>
  </si>
  <si>
    <t>28. sklop:  TESTENINE</t>
  </si>
  <si>
    <t>29. sklop:  BIO TESTENINE</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</si>
  <si>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27 in 29, kjer je ekološki sklop zahtevan kot pogoj. Ponudnik, ki v stolpcu 10 navede, da  ponuja živila iz shem kakovosti, je dolžan v primeru izbora dobaviti živila enake kakovosti ter predložiti ustrezen certifikat.</t>
    </r>
  </si>
  <si>
    <t>30. sklop: KRUH IN PEKOVSKO PECIVO</t>
  </si>
  <si>
    <t>31. sklop:  BIO PEKOVSKO PECIVO DEKLARIRANO BREZ MLEKA, JAJC, OREŠČKOV IN SOJE</t>
  </si>
  <si>
    <t>SKUPAJ  VREDNOST SKLOPA 31</t>
  </si>
  <si>
    <t>32. sklop:  BIO KEKSI IN BIO SLAŠČIČARSKI IZDELKI (vsebnost transmaščobnih kislin do 2%)</t>
  </si>
  <si>
    <t>SKUPAJ VREDNOST SKLOPA 32</t>
  </si>
  <si>
    <t>33. sklop:  SLAŠČIČARSKI IZDELKI (vsebnost transmaščobnih kislin do 2%)</t>
  </si>
  <si>
    <t>SKUPAJ  VREDNOST SKLOPA 33</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</si>
  <si>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31 in 32, kjer je "shema kakovosti" oz. ekološki sklop zahtevan kot pogoj. Ponudnik, ki v stolpcu 10 navede, da  ponuja živila iz shem kakovosti, je dolžan v primeru izbora dobaviti živila enake kakovosti ter predložiti ustrezen certifikat.</t>
    </r>
  </si>
  <si>
    <t>34.  sklop:  STROČNICE IN SUHO SADJE</t>
  </si>
  <si>
    <t>SKUPAJ VREDNOST SKLOPA 34</t>
  </si>
  <si>
    <t>35. sklop: OSTALO PREHRAMBENO BLAGO</t>
  </si>
  <si>
    <t>SKUPAJ  VREDNOST SKLOPA 36</t>
  </si>
  <si>
    <t>36. sklop: DIETNA ŽIVILA</t>
  </si>
  <si>
    <r>
      <t xml:space="preserve">Lešniki, praženi, razred I, pakiranje do 1000 g  </t>
    </r>
    <r>
      <rPr>
        <strike/>
        <sz val="9"/>
        <color rgb="FFFF0000"/>
        <rFont val="Arial Narrow"/>
        <family val="2"/>
        <charset val="238"/>
      </rPr>
      <t>500 g</t>
    </r>
  </si>
  <si>
    <r>
      <t>Orehova jedrca - polovice, razred I,pakiranje do 1000 g</t>
    </r>
    <r>
      <rPr>
        <strike/>
        <sz val="9"/>
        <color rgb="FFFF0000"/>
        <rFont val="Arial Narrow"/>
        <family val="2"/>
        <charset val="238"/>
      </rPr>
      <t xml:space="preserve">  500 g</t>
    </r>
  </si>
  <si>
    <r>
      <t xml:space="preserve">Suhe slive brez koščic in konzervansov, razred I, pakiranje do 1000 g  </t>
    </r>
    <r>
      <rPr>
        <strike/>
        <sz val="9"/>
        <color rgb="FFFF0000"/>
        <rFont val="Arial Narrow"/>
        <family val="2"/>
        <charset val="238"/>
      </rPr>
      <t xml:space="preserve"> 500 g</t>
    </r>
  </si>
  <si>
    <r>
      <t xml:space="preserve">Skuta s sadjem, min. 10 % m.m. v suhi snovi, pakiranje v lonček  100 g    </t>
    </r>
    <r>
      <rPr>
        <strike/>
        <sz val="9"/>
        <color rgb="FFFF0000"/>
        <rFont val="Arial Narrow"/>
        <family val="2"/>
        <charset val="238"/>
      </rPr>
      <t>110</t>
    </r>
    <r>
      <rPr>
        <sz val="9"/>
        <color rgb="FFFF0000"/>
        <rFont val="Arial Narrow"/>
        <family val="2"/>
        <charset val="238"/>
      </rPr>
      <t xml:space="preserve"> do 150 g</t>
    </r>
  </si>
  <si>
    <t>Bio sadni jogurt, 3,0 do  3,6 % m.m., pakiranje 150 do 180 g (različni okusi)</t>
  </si>
  <si>
    <t>Bio 100% sadno zelenjavni sok (jabolko, breskev, korenje) brez dodanega sladkorja 0,75 l do 1 L, možnost ponovnega zapiranja</t>
  </si>
  <si>
    <r>
      <t xml:space="preserve">Ajdove testenine (široki rezanci,….), pakiranje do 2 kg  </t>
    </r>
    <r>
      <rPr>
        <strike/>
        <sz val="9"/>
        <color rgb="FFFF0000"/>
        <rFont val="Arial Narrow"/>
        <family val="2"/>
        <charset val="238"/>
      </rPr>
      <t xml:space="preserve"> 1 kg</t>
    </r>
  </si>
  <si>
    <t>Polnozrnate testenine polžki ali peresniki, pakiranje do 1 kg</t>
  </si>
  <si>
    <t>Bio pirine testenine (polžki, peresniki, metuljčki), pakiranje do 1 kg</t>
  </si>
  <si>
    <t>Čebula, pražena/ocvrta, pakiranje do 700 g, gastro pakiranje v embalažo, ki omogoča neprodušno zapiranje</t>
  </si>
  <si>
    <r>
      <t xml:space="preserve">Poper črni, celi, pakiranje do 1000 g </t>
    </r>
    <r>
      <rPr>
        <strike/>
        <sz val="9"/>
        <color rgb="FFFF0000"/>
        <rFont val="Arial Narrow"/>
        <family val="2"/>
        <charset val="238"/>
      </rPr>
      <t>do 700 g</t>
    </r>
    <r>
      <rPr>
        <sz val="9"/>
        <color rgb="FFFF0000"/>
        <rFont val="Arial Narrow"/>
        <family val="2"/>
        <charset val="238"/>
      </rPr>
      <t>, gastro pakiranje v embalažo, ki omogoča neprodušno zapiranje</t>
    </r>
  </si>
  <si>
    <r>
      <t xml:space="preserve">Poper črni, mleti, pakiranje do 1000 g </t>
    </r>
    <r>
      <rPr>
        <strike/>
        <sz val="9"/>
        <color rgb="FFFF0000"/>
        <rFont val="Arial Narrow"/>
        <family val="2"/>
        <charset val="238"/>
      </rPr>
      <t>700 g,</t>
    </r>
    <r>
      <rPr>
        <sz val="9"/>
        <color rgb="FFFF0000"/>
        <rFont val="Arial Narrow"/>
        <family val="2"/>
        <charset val="238"/>
      </rPr>
      <t xml:space="preserve"> gastro pakiranje v embalažo, ki omogoča neprodušno zapiranj</t>
    </r>
  </si>
  <si>
    <r>
      <t xml:space="preserve">Ekstra domača marmelada - marelica, min. 50 g sadnega deleža / 100 g izdelka, brez kemičnih konzervansov in sladil, pakiranje do 850 g </t>
    </r>
    <r>
      <rPr>
        <strike/>
        <sz val="9"/>
        <color rgb="FFFF0000"/>
        <rFont val="Arial Narrow"/>
        <family val="2"/>
        <charset val="238"/>
      </rPr>
      <t>700 g</t>
    </r>
  </si>
  <si>
    <r>
      <t>Mlinci, brez konzervansov, pakiranje do 6 kg</t>
    </r>
    <r>
      <rPr>
        <strike/>
        <sz val="9"/>
        <color rgb="FFFF0000"/>
        <rFont val="Arial Narrow"/>
        <family val="2"/>
        <charset val="238"/>
      </rPr>
      <t xml:space="preserve"> 5 kg</t>
    </r>
  </si>
  <si>
    <t>Masleni piškoti, pakiranje 250 do 500 g (lahko 4x240g)</t>
  </si>
  <si>
    <r>
      <t xml:space="preserve">Jušne kroglice, pakiranje do 1000 g   </t>
    </r>
    <r>
      <rPr>
        <strike/>
        <sz val="9"/>
        <color rgb="FFFF0000"/>
        <rFont val="Arial Narrow"/>
        <family val="2"/>
        <charset val="238"/>
      </rPr>
      <t>500 g</t>
    </r>
  </si>
  <si>
    <r>
      <t xml:space="preserve">Korneti, pakiranje </t>
    </r>
    <r>
      <rPr>
        <strike/>
        <sz val="9"/>
        <color rgb="FFFF0000"/>
        <rFont val="Arial Narrow"/>
        <family val="2"/>
        <charset val="238"/>
      </rPr>
      <t>100</t>
    </r>
    <r>
      <rPr>
        <sz val="9"/>
        <color rgb="FFFF0000"/>
        <rFont val="Arial Narrow"/>
        <family val="2"/>
        <charset val="238"/>
      </rPr>
      <t xml:space="preserve"> 40 do 300 g</t>
    </r>
  </si>
  <si>
    <t>Mešanica mlete pražene kave (Arabica, Robusta, min 75% delež kave vrste arabika in 25% kave vrste robusta.), pakiranje 100 do 250 g, (Barcaffe ali enakovredno) .</t>
  </si>
  <si>
    <t>Kokosov napitek (mleko), pakiranje do 1 l</t>
  </si>
  <si>
    <t>Ekstra deviško kokosovo olje, pakiranje do 0,7 L</t>
  </si>
  <si>
    <t xml:space="preserve">Moka brez glutena za pecivo/večnamenska (kakovost Schar ali enakovredno), pakiranje do 1 kg </t>
  </si>
  <si>
    <t>Pšenica (lahko bulgur pšenica), pakiranje do 1 kg</t>
  </si>
  <si>
    <t>Peresniki - pšenični (lahko polnozrnati) brez jajc, pakiranje do 5 kg,</t>
  </si>
  <si>
    <r>
      <t xml:space="preserve">Polnozrnate testenine polžki, pakiranje </t>
    </r>
    <r>
      <rPr>
        <strike/>
        <sz val="9"/>
        <color rgb="FFFF0000"/>
        <rFont val="Arial Narrow"/>
        <family val="2"/>
        <charset val="238"/>
      </rPr>
      <t xml:space="preserve"> 1</t>
    </r>
    <r>
      <rPr>
        <sz val="9"/>
        <color rgb="FFFF0000"/>
        <rFont val="Arial Narrow"/>
        <family val="2"/>
        <charset val="238"/>
      </rPr>
      <t xml:space="preserve"> 0,5 do 5 kg</t>
    </r>
  </si>
  <si>
    <t>Pirine testenine  peresnilki (lahko klobučki),  pakiranje do 1 kg</t>
  </si>
  <si>
    <t>Skutni zavitek, 100 do 130 g</t>
  </si>
  <si>
    <r>
      <t xml:space="preserve">Koruzni kosmiči brez dodanega sladkorja, pakiranje do 750 g  </t>
    </r>
    <r>
      <rPr>
        <strike/>
        <sz val="9"/>
        <color rgb="FFFF0000"/>
        <rFont val="Arial Narrow"/>
        <family val="2"/>
        <charset val="238"/>
      </rPr>
      <t>500 g</t>
    </r>
  </si>
  <si>
    <t>Sojin desert - navaden, brez dodanega sladkorja, pakiranje 120 do 160 g (lahko 2x125 g)</t>
  </si>
  <si>
    <t>Sojin desert - sadni, pakiranje 120 do 160 g (lahko 2x125 g)</t>
  </si>
  <si>
    <t>Sojin puding, vanilija, čokolada, pakiranje 110 do 140 g (lahko 4x125g)</t>
  </si>
  <si>
    <t>Rižev puding, vanilija, čokolada/kakav, pakiranje od  100 do 140 g (lonček) (lahko 4x125g)</t>
  </si>
  <si>
    <r>
      <t xml:space="preserve">Riževi kruhki, vaflji, pakiranje do 130 g  </t>
    </r>
    <r>
      <rPr>
        <strike/>
        <sz val="9"/>
        <color rgb="FFFF0000"/>
        <rFont val="Arial Narrow"/>
        <family val="2"/>
        <charset val="238"/>
      </rPr>
      <t xml:space="preserve">  100 g</t>
    </r>
  </si>
  <si>
    <r>
      <t xml:space="preserve">Koruzni kruhki, vaflji, pakiranje do 130 g  </t>
    </r>
    <r>
      <rPr>
        <strike/>
        <sz val="9"/>
        <color rgb="FFFF0000"/>
        <rFont val="Arial Narrow"/>
        <family val="2"/>
        <charset val="238"/>
      </rPr>
      <t xml:space="preserve"> 120 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</si>
</sst>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43"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2"/>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Arial Narrow"/>
      <family val="2"/>
      <charset val="238"/>
    </font>
    <font>
      <b/>
      <sz val="7"/>
      <color theme="1"/>
      <name val="Arial Narrow"/>
      <family val="2"/>
      <charset val="238"/>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9"/>
      <name val="Calibri"/>
      <family val="2"/>
      <charset val="238"/>
      <scheme val="minor"/>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b/>
      <i/>
      <sz val="10"/>
      <color theme="1"/>
      <name val="Arial Narrow"/>
      <family val="2"/>
      <charset val="238"/>
    </font>
    <font>
      <sz val="10"/>
      <color indexed="8"/>
      <name val="Arial Narrow"/>
      <family val="2"/>
      <charset val="238"/>
    </font>
    <font>
      <u/>
      <sz val="9"/>
      <color theme="1"/>
      <name val="Arial Narrow"/>
      <family val="2"/>
      <charset val="238"/>
    </font>
    <font>
      <b/>
      <sz val="11"/>
      <color theme="1"/>
      <name val="Calibri"/>
      <family val="2"/>
      <charset val="238"/>
      <scheme val="minor"/>
    </font>
    <font>
      <b/>
      <sz val="8"/>
      <name val="Arial Narrow"/>
      <family val="2"/>
      <charset val="238"/>
    </font>
    <font>
      <sz val="9"/>
      <color rgb="FFFF0000"/>
      <name val="Arial Narrow"/>
      <family val="2"/>
      <charset val="238"/>
    </font>
    <font>
      <strike/>
      <sz val="9"/>
      <color rgb="FFFF0000"/>
      <name val="Arial Narrow"/>
      <family val="2"/>
      <charset val="238"/>
    </font>
    <font>
      <strike/>
      <sz val="9"/>
      <color rgb="FFFF0000"/>
      <name val="Calibri"/>
      <family val="2"/>
      <charset val="238"/>
      <scheme val="minor"/>
    </font>
    <font>
      <b/>
      <strike/>
      <sz val="9"/>
      <color rgb="FFFF0000"/>
      <name val="Arial Narrow"/>
      <family val="2"/>
      <charset val="238"/>
    </font>
  </fonts>
  <fills count="9">
    <fill>
      <patternFill patternType="none"/>
    </fill>
    <fill>
      <patternFill patternType="gray125"/>
    </fill>
    <fill>
      <patternFill patternType="solid">
        <fgColor indexed="65"/>
        <bgColor theme="1"/>
      </patternFill>
    </fill>
    <fill>
      <patternFill patternType="solid">
        <fgColor indexed="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99CC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0" fontId="3" fillId="0" borderId="0"/>
    <xf numFmtId="0" fontId="11" fillId="0" borderId="0"/>
    <xf numFmtId="0" fontId="11" fillId="0" borderId="0"/>
  </cellStyleXfs>
  <cellXfs count="277">
    <xf numFmtId="0" fontId="0" fillId="0" borderId="0" xfId="0"/>
    <xf numFmtId="0" fontId="6" fillId="0" borderId="0" xfId="0" applyFont="1" applyProtection="1"/>
    <xf numFmtId="0" fontId="5" fillId="0" borderId="0" xfId="0" applyFont="1" applyProtection="1"/>
    <xf numFmtId="0" fontId="0" fillId="0" borderId="0" xfId="0" applyProtection="1"/>
    <xf numFmtId="0" fontId="13" fillId="0" borderId="0" xfId="0" applyFont="1" applyProtection="1"/>
    <xf numFmtId="0" fontId="13" fillId="0" borderId="0" xfId="0" applyFont="1" applyAlignment="1" applyProtection="1">
      <alignment horizontal="center" vertical="center"/>
    </xf>
    <xf numFmtId="3" fontId="13" fillId="0" borderId="0" xfId="0" applyNumberFormat="1" applyFont="1" applyProtection="1"/>
    <xf numFmtId="0" fontId="12" fillId="0" borderId="0" xfId="0" applyFont="1" applyProtection="1"/>
    <xf numFmtId="0" fontId="17" fillId="0" borderId="0" xfId="0" applyFont="1" applyProtection="1"/>
    <xf numFmtId="0" fontId="19" fillId="0" borderId="0" xfId="0" applyFont="1" applyProtection="1"/>
    <xf numFmtId="0" fontId="20" fillId="0" borderId="0" xfId="0" applyFont="1" applyProtection="1"/>
    <xf numFmtId="0" fontId="20" fillId="0" borderId="0" xfId="0" applyFont="1" applyAlignment="1" applyProtection="1">
      <alignment horizontal="center" vertical="center"/>
    </xf>
    <xf numFmtId="3" fontId="20" fillId="0" borderId="0" xfId="0" applyNumberFormat="1"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3" fontId="6" fillId="0" borderId="0" xfId="0" applyNumberFormat="1" applyFont="1" applyProtection="1">
      <protection locked="0"/>
    </xf>
    <xf numFmtId="0" fontId="6" fillId="0" borderId="0" xfId="0" applyFont="1" applyProtection="1">
      <protection locked="0"/>
    </xf>
    <xf numFmtId="0" fontId="4" fillId="0" borderId="0" xfId="0" applyFont="1" applyAlignment="1" applyProtection="1">
      <alignment vertical="center"/>
    </xf>
    <xf numFmtId="0" fontId="14" fillId="0" borderId="0" xfId="0" applyFont="1" applyProtection="1"/>
    <xf numFmtId="0" fontId="15" fillId="0" borderId="0" xfId="0" applyFont="1" applyBorder="1" applyAlignment="1" applyProtection="1">
      <alignment horizontal="justify" vertical="center" wrapText="1"/>
    </xf>
    <xf numFmtId="0" fontId="16" fillId="0" borderId="0" xfId="0" applyFont="1" applyBorder="1" applyAlignment="1" applyProtection="1">
      <alignment horizontal="justify" vertical="center" wrapText="1"/>
    </xf>
    <xf numFmtId="3" fontId="18" fillId="0" borderId="0" xfId="0" quotePrefix="1" applyNumberFormat="1" applyFont="1" applyBorder="1" applyAlignment="1" applyProtection="1">
      <alignment horizontal="center" vertical="center"/>
    </xf>
    <xf numFmtId="3" fontId="18" fillId="6" borderId="0" xfId="0" quotePrefix="1" applyNumberFormat="1" applyFont="1" applyFill="1" applyBorder="1" applyAlignment="1" applyProtection="1">
      <alignment horizontal="center" vertical="center"/>
    </xf>
    <xf numFmtId="0" fontId="1" fillId="0" borderId="0" xfId="0" applyFont="1" applyProtection="1"/>
    <xf numFmtId="3" fontId="12" fillId="0" borderId="0" xfId="0" applyNumberFormat="1" applyFont="1" applyAlignment="1" applyProtection="1">
      <alignment horizontal="center"/>
    </xf>
    <xf numFmtId="3" fontId="4" fillId="0" borderId="0" xfId="0" applyNumberFormat="1" applyFont="1" applyAlignment="1" applyProtection="1">
      <alignment horizontal="center"/>
    </xf>
    <xf numFmtId="3" fontId="0" fillId="0" borderId="0" xfId="0" applyNumberFormat="1" applyAlignment="1" applyProtection="1">
      <alignment horizontal="center"/>
    </xf>
    <xf numFmtId="3" fontId="6" fillId="0" borderId="0" xfId="0" applyNumberFormat="1" applyFont="1" applyAlignment="1" applyProtection="1">
      <alignment horizontal="center" vertical="center"/>
      <protection locked="0"/>
    </xf>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20" fillId="0" borderId="1" xfId="0" applyNumberFormat="1" applyFont="1" applyBorder="1" applyAlignment="1" applyProtection="1">
      <alignment horizontal="center" vertical="center" wrapText="1"/>
    </xf>
    <xf numFmtId="0" fontId="20" fillId="0" borderId="1" xfId="0" applyFont="1" applyBorder="1" applyAlignment="1" applyProtection="1">
      <alignment horizontal="center" vertical="center" wrapText="1"/>
      <protection locked="0"/>
    </xf>
    <xf numFmtId="0" fontId="22"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3" fontId="20" fillId="2" borderId="1" xfId="0" applyNumberFormat="1" applyFont="1" applyFill="1" applyBorder="1" applyAlignment="1" applyProtection="1">
      <alignment horizontal="center" vertical="center" wrapText="1"/>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5" xfId="1" applyFont="1" applyFill="1" applyBorder="1" applyAlignment="1" applyProtection="1">
      <alignment horizontal="center" vertical="center" wrapText="1"/>
    </xf>
    <xf numFmtId="3" fontId="18" fillId="3" borderId="5" xfId="1" applyNumberFormat="1" applyFont="1" applyFill="1" applyBorder="1" applyAlignment="1" applyProtection="1">
      <alignment horizontal="center" vertical="center" wrapText="1"/>
    </xf>
    <xf numFmtId="4" fontId="18" fillId="3" borderId="5" xfId="1" applyNumberFormat="1" applyFont="1" applyFill="1" applyBorder="1" applyAlignment="1" applyProtection="1">
      <alignment horizontal="center" vertical="center" wrapText="1"/>
    </xf>
    <xf numFmtId="3" fontId="19" fillId="0" borderId="1" xfId="0" quotePrefix="1" applyNumberFormat="1" applyFont="1" applyBorder="1" applyAlignment="1" applyProtection="1">
      <alignment horizontal="center" vertical="center"/>
      <protection locked="0"/>
    </xf>
    <xf numFmtId="0" fontId="23" fillId="0" borderId="0" xfId="0" applyFont="1" applyProtection="1"/>
    <xf numFmtId="0" fontId="24" fillId="0" borderId="0" xfId="0" applyFont="1" applyProtection="1"/>
    <xf numFmtId="0" fontId="17" fillId="0" borderId="0" xfId="0" applyFont="1" applyAlignment="1" applyProtection="1">
      <alignment horizontal="center" vertical="center"/>
    </xf>
    <xf numFmtId="0" fontId="9" fillId="0" borderId="0" xfId="0" applyFont="1"/>
    <xf numFmtId="0" fontId="26" fillId="0" borderId="0" xfId="0" applyFont="1"/>
    <xf numFmtId="0" fontId="27" fillId="6" borderId="0" xfId="0" applyFont="1" applyFill="1" applyProtection="1"/>
    <xf numFmtId="0" fontId="28" fillId="0" borderId="0" xfId="0" applyFont="1" applyProtection="1"/>
    <xf numFmtId="0" fontId="29" fillId="0" borderId="0" xfId="0" applyFont="1" applyProtection="1"/>
    <xf numFmtId="0" fontId="19" fillId="0" borderId="1" xfId="0" applyFont="1" applyBorder="1" applyAlignment="1" applyProtection="1">
      <alignment horizontal="justify" vertical="center" wrapText="1"/>
    </xf>
    <xf numFmtId="0" fontId="30" fillId="0" borderId="0" xfId="0" applyFont="1" applyProtection="1"/>
    <xf numFmtId="0" fontId="21" fillId="0" borderId="1" xfId="3" applyFont="1" applyBorder="1" applyAlignment="1" applyProtection="1">
      <alignment vertical="center" wrapText="1"/>
    </xf>
    <xf numFmtId="0" fontId="21" fillId="2" borderId="1" xfId="0" applyFont="1" applyFill="1" applyBorder="1" applyAlignment="1" applyProtection="1">
      <alignment horizontal="justify" vertical="center" wrapText="1"/>
    </xf>
    <xf numFmtId="0" fontId="31" fillId="0" borderId="0" xfId="0" applyFont="1" applyProtection="1"/>
    <xf numFmtId="0" fontId="32" fillId="0" borderId="0" xfId="0" applyFont="1" applyProtection="1"/>
    <xf numFmtId="0" fontId="33" fillId="3" borderId="1" xfId="1" applyFont="1" applyFill="1" applyBorder="1" applyAlignment="1" applyProtection="1">
      <alignment horizontal="center" vertical="center" wrapText="1"/>
    </xf>
    <xf numFmtId="0" fontId="33" fillId="3" borderId="5" xfId="1" applyFont="1" applyFill="1" applyBorder="1" applyAlignment="1" applyProtection="1">
      <alignment horizontal="center" vertical="center" wrapText="1"/>
    </xf>
    <xf numFmtId="0" fontId="6" fillId="0" borderId="0" xfId="0" applyFont="1"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20" fillId="0" borderId="1" xfId="0" applyNumberFormat="1" applyFont="1" applyBorder="1" applyAlignment="1" applyProtection="1">
      <alignment horizontal="center" vertical="center" wrapText="1"/>
    </xf>
    <xf numFmtId="0" fontId="20" fillId="0" borderId="1" xfId="0" applyFont="1" applyBorder="1" applyAlignment="1" applyProtection="1">
      <alignment horizontal="center" vertical="center" wrapText="1"/>
      <protection locked="0"/>
    </xf>
    <xf numFmtId="0" fontId="22" fillId="0" borderId="1" xfId="0" applyFont="1" applyBorder="1" applyAlignment="1" applyProtection="1">
      <alignment horizontal="justify" vertical="center" wrapText="1"/>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5" xfId="1" applyFont="1" applyFill="1" applyBorder="1" applyAlignment="1" applyProtection="1">
      <alignment horizontal="center" vertical="center" wrapText="1"/>
    </xf>
    <xf numFmtId="3" fontId="18" fillId="3" borderId="5" xfId="1" applyNumberFormat="1" applyFont="1" applyFill="1" applyBorder="1" applyAlignment="1" applyProtection="1">
      <alignment horizontal="center" vertical="center" wrapText="1"/>
    </xf>
    <xf numFmtId="4" fontId="18" fillId="3" borderId="5" xfId="1" applyNumberFormat="1" applyFont="1" applyFill="1" applyBorder="1" applyAlignment="1" applyProtection="1">
      <alignment horizontal="center" vertical="center" wrapText="1"/>
    </xf>
    <xf numFmtId="0" fontId="20" fillId="0" borderId="1" xfId="0" applyFont="1" applyBorder="1" applyAlignment="1" applyProtection="1">
      <alignment vertical="center" wrapText="1"/>
    </xf>
    <xf numFmtId="0" fontId="6" fillId="0" borderId="0" xfId="0" applyFont="1" applyAlignment="1" applyProtection="1">
      <alignment horizontal="center" vertical="center"/>
    </xf>
    <xf numFmtId="3" fontId="6" fillId="0" borderId="0" xfId="0" applyNumberFormat="1" applyFont="1" applyProtection="1"/>
    <xf numFmtId="0" fontId="25" fillId="0" borderId="0" xfId="0" applyFont="1" applyProtection="1"/>
    <xf numFmtId="0" fontId="6" fillId="0" borderId="0" xfId="0" applyFont="1" applyProtection="1"/>
    <xf numFmtId="0" fontId="0" fillId="0" borderId="0" xfId="0" applyProtection="1"/>
    <xf numFmtId="0" fontId="12" fillId="0" borderId="0" xfId="0" applyFont="1" applyProtection="1"/>
    <xf numFmtId="0" fontId="4" fillId="0" borderId="0" xfId="0" applyFont="1" applyProtection="1"/>
    <xf numFmtId="3" fontId="6" fillId="0" borderId="0" xfId="0" applyNumberFormat="1" applyFont="1" applyProtection="1">
      <protection locked="0"/>
    </xf>
    <xf numFmtId="0" fontId="20" fillId="0" borderId="1" xfId="0" applyFont="1" applyBorder="1" applyAlignment="1" applyProtection="1">
      <alignment horizontal="justify" vertical="center" wrapText="1"/>
    </xf>
    <xf numFmtId="0" fontId="22"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4" fontId="22" fillId="5" borderId="1" xfId="0" applyNumberFormat="1" applyFont="1" applyFill="1" applyBorder="1" applyAlignment="1" applyProtection="1">
      <alignment horizontal="center" vertical="center"/>
    </xf>
    <xf numFmtId="0" fontId="18" fillId="3" borderId="1" xfId="1" applyFont="1" applyFill="1" applyBorder="1" applyAlignment="1" applyProtection="1">
      <alignment horizontal="center" vertical="center" wrapText="1"/>
    </xf>
    <xf numFmtId="3" fontId="18" fillId="3" borderId="1" xfId="1" applyNumberFormat="1" applyFont="1" applyFill="1" applyBorder="1" applyAlignment="1" applyProtection="1">
      <alignment horizontal="center" vertical="center" wrapText="1"/>
    </xf>
    <xf numFmtId="4" fontId="18" fillId="3" borderId="1" xfId="1" applyNumberFormat="1" applyFont="1" applyFill="1" applyBorder="1" applyAlignment="1" applyProtection="1">
      <alignment horizontal="center" vertical="center" wrapText="1"/>
    </xf>
    <xf numFmtId="0" fontId="18" fillId="3" borderId="5" xfId="1" applyFont="1" applyFill="1" applyBorder="1" applyAlignment="1" applyProtection="1">
      <alignment horizontal="center" vertical="center" wrapText="1"/>
    </xf>
    <xf numFmtId="3" fontId="18" fillId="3" borderId="5" xfId="1" applyNumberFormat="1" applyFont="1" applyFill="1" applyBorder="1" applyAlignment="1" applyProtection="1">
      <alignment horizontal="center" vertical="center" wrapText="1"/>
    </xf>
    <xf numFmtId="4" fontId="18" fillId="3" borderId="5" xfId="1" applyNumberFormat="1" applyFont="1" applyFill="1" applyBorder="1" applyAlignment="1" applyProtection="1">
      <alignment horizontal="center" vertical="center" wrapText="1"/>
    </xf>
    <xf numFmtId="0" fontId="9" fillId="0" borderId="0" xfId="0" applyFont="1"/>
    <xf numFmtId="0" fontId="20" fillId="0" borderId="5" xfId="0" applyFont="1" applyBorder="1" applyAlignment="1" applyProtection="1">
      <alignment horizontal="center" vertical="center" wrapText="1"/>
    </xf>
    <xf numFmtId="0" fontId="26" fillId="4" borderId="0" xfId="0" applyFont="1" applyFill="1"/>
    <xf numFmtId="0" fontId="34" fillId="6" borderId="0" xfId="0" applyFont="1" applyFill="1" applyProtection="1">
      <protection locked="0"/>
    </xf>
    <xf numFmtId="0" fontId="34" fillId="6" borderId="0" xfId="0" applyFont="1" applyFill="1" applyProtection="1"/>
    <xf numFmtId="3" fontId="35" fillId="0" borderId="1" xfId="0" applyNumberFormat="1" applyFont="1" applyBorder="1" applyAlignment="1">
      <alignment horizontal="center" vertical="center" wrapText="1"/>
    </xf>
    <xf numFmtId="0" fontId="21" fillId="0" borderId="1" xfId="3" applyFont="1" applyBorder="1" applyAlignment="1" applyProtection="1">
      <alignment horizontal="left" vertical="center" wrapText="1"/>
    </xf>
    <xf numFmtId="0" fontId="20" fillId="0" borderId="0" xfId="0" applyFont="1" applyBorder="1" applyAlignment="1" applyProtection="1">
      <alignment horizontal="justify" vertical="center" wrapText="1"/>
    </xf>
    <xf numFmtId="0" fontId="19" fillId="0" borderId="0" xfId="0" applyFont="1" applyBorder="1" applyAlignment="1" applyProtection="1">
      <alignment horizontal="justify" vertical="center" wrapText="1"/>
    </xf>
    <xf numFmtId="3" fontId="19" fillId="0" borderId="0" xfId="0" quotePrefix="1" applyNumberFormat="1" applyFont="1" applyBorder="1" applyAlignment="1" applyProtection="1">
      <alignment horizontal="center" vertical="center"/>
    </xf>
    <xf numFmtId="3" fontId="19" fillId="6" borderId="0" xfId="0" quotePrefix="1" applyNumberFormat="1" applyFont="1" applyFill="1" applyBorder="1" applyAlignment="1" applyProtection="1">
      <alignment horizontal="center" vertical="center"/>
    </xf>
    <xf numFmtId="4" fontId="22" fillId="0" borderId="0" xfId="0" applyNumberFormat="1" applyFont="1" applyFill="1" applyBorder="1" applyAlignment="1" applyProtection="1">
      <alignment horizontal="center" vertical="center"/>
    </xf>
    <xf numFmtId="0" fontId="6" fillId="0" borderId="0" xfId="0" applyFont="1" applyBorder="1" applyAlignment="1">
      <alignment horizontal="justify" wrapText="1"/>
    </xf>
    <xf numFmtId="0" fontId="9" fillId="0" borderId="0" xfId="0" applyFont="1" applyBorder="1" applyAlignment="1">
      <alignment horizontal="justify" wrapText="1"/>
    </xf>
    <xf numFmtId="3" fontId="6" fillId="0" borderId="0" xfId="0" applyNumberFormat="1" applyFont="1" applyFill="1" applyBorder="1" applyAlignment="1">
      <alignment horizontal="center"/>
    </xf>
    <xf numFmtId="0" fontId="6" fillId="0" borderId="0" xfId="0" applyFont="1" applyBorder="1" applyAlignment="1">
      <alignment horizontal="center"/>
    </xf>
    <xf numFmtId="3" fontId="6" fillId="0" borderId="0" xfId="0" applyNumberFormat="1" applyFont="1" applyBorder="1" applyAlignment="1">
      <alignment horizontal="center" wrapText="1"/>
    </xf>
    <xf numFmtId="0" fontId="6" fillId="6" borderId="0" xfId="0" applyNumberFormat="1" applyFont="1" applyFill="1" applyBorder="1"/>
    <xf numFmtId="4" fontId="6" fillId="6" borderId="0" xfId="0" applyNumberFormat="1" applyFont="1" applyFill="1" applyBorder="1" applyAlignment="1">
      <alignment horizontal="right"/>
    </xf>
    <xf numFmtId="4" fontId="6" fillId="6" borderId="0" xfId="0" quotePrefix="1" applyNumberFormat="1" applyFont="1" applyFill="1" applyBorder="1" applyAlignment="1">
      <alignment horizontal="right"/>
    </xf>
    <xf numFmtId="0" fontId="26" fillId="0" borderId="0" xfId="0" applyFont="1" applyBorder="1"/>
    <xf numFmtId="0" fontId="21" fillId="0" borderId="1" xfId="0" applyFont="1" applyBorder="1" applyAlignment="1">
      <alignment horizontal="justify" vertical="center" wrapText="1"/>
    </xf>
    <xf numFmtId="0" fontId="21" fillId="0" borderId="1" xfId="0" applyFont="1" applyBorder="1" applyAlignment="1">
      <alignment horizontal="left" vertical="center" wrapText="1"/>
    </xf>
    <xf numFmtId="0" fontId="17" fillId="0" borderId="0" xfId="0" applyFont="1" applyProtection="1"/>
    <xf numFmtId="0" fontId="4" fillId="0" borderId="0" xfId="0" applyFont="1" applyProtection="1"/>
    <xf numFmtId="0" fontId="20" fillId="0" borderId="1" xfId="0" applyFont="1" applyBorder="1" applyAlignment="1" applyProtection="1">
      <alignment horizontal="center" vertical="center" wrapText="1"/>
    </xf>
    <xf numFmtId="0" fontId="20" fillId="0" borderId="1" xfId="0" applyFont="1" applyBorder="1" applyAlignment="1" applyProtection="1">
      <alignment horizontal="justify" vertical="center" wrapText="1"/>
    </xf>
    <xf numFmtId="3" fontId="20" fillId="0" borderId="1" xfId="0" applyNumberFormat="1" applyFont="1" applyBorder="1" applyAlignment="1" applyProtection="1">
      <alignment horizontal="center" vertical="center" wrapText="1"/>
    </xf>
    <xf numFmtId="0" fontId="20" fillId="0" borderId="1" xfId="0" applyFont="1" applyBorder="1" applyAlignment="1" applyProtection="1">
      <alignment horizontal="center" vertical="center" wrapText="1"/>
      <protection locked="0"/>
    </xf>
    <xf numFmtId="4" fontId="20" fillId="0" borderId="1" xfId="0" applyNumberFormat="1" applyFont="1" applyFill="1" applyBorder="1" applyAlignment="1" applyProtection="1">
      <alignment horizontal="center" vertical="center" wrapText="1"/>
      <protection locked="0"/>
    </xf>
    <xf numFmtId="4" fontId="20" fillId="5" borderId="1" xfId="0" applyNumberFormat="1" applyFont="1" applyFill="1" applyBorder="1" applyAlignment="1" applyProtection="1">
      <alignment horizontal="center" vertical="center" wrapText="1"/>
    </xf>
    <xf numFmtId="0" fontId="22" fillId="0" borderId="1" xfId="0" applyFont="1" applyBorder="1" applyAlignment="1" applyProtection="1">
      <alignment horizontal="justify" vertical="center" wrapText="1"/>
    </xf>
    <xf numFmtId="3" fontId="19" fillId="0" borderId="1" xfId="0" quotePrefix="1" applyNumberFormat="1" applyFont="1" applyBorder="1" applyAlignment="1" applyProtection="1">
      <alignment horizontal="center" vertical="center"/>
    </xf>
    <xf numFmtId="3" fontId="19" fillId="6" borderId="1" xfId="0" quotePrefix="1" applyNumberFormat="1" applyFont="1" applyFill="1" applyBorder="1" applyAlignment="1" applyProtection="1">
      <alignment horizontal="center" vertical="center"/>
    </xf>
    <xf numFmtId="4" fontId="22" fillId="5" borderId="1" xfId="0" applyNumberFormat="1" applyFont="1" applyFill="1" applyBorder="1" applyAlignment="1" applyProtection="1">
      <alignment horizontal="center" vertical="center"/>
    </xf>
    <xf numFmtId="3" fontId="22" fillId="5" borderId="1" xfId="0" applyNumberFormat="1" applyFont="1" applyFill="1" applyBorder="1" applyAlignment="1" applyProtection="1">
      <alignment horizontal="center" vertical="center"/>
    </xf>
    <xf numFmtId="4" fontId="20" fillId="5" borderId="1" xfId="0" applyNumberFormat="1" applyFont="1" applyFill="1" applyBorder="1" applyAlignment="1" applyProtection="1">
      <alignment horizontal="center" vertical="center"/>
    </xf>
    <xf numFmtId="3" fontId="19" fillId="0" borderId="1" xfId="0" quotePrefix="1" applyNumberFormat="1" applyFont="1" applyBorder="1" applyAlignment="1" applyProtection="1">
      <alignment horizontal="center" vertical="center"/>
      <protection locked="0"/>
    </xf>
    <xf numFmtId="0" fontId="21" fillId="0" borderId="1" xfId="0" applyFont="1" applyBorder="1" applyAlignment="1" applyProtection="1">
      <alignment horizontal="left" vertical="center" wrapText="1"/>
    </xf>
    <xf numFmtId="0" fontId="21" fillId="0" borderId="1" xfId="0" applyFont="1" applyBorder="1" applyAlignment="1" applyProtection="1">
      <alignment vertical="center" wrapText="1"/>
    </xf>
    <xf numFmtId="0" fontId="9" fillId="0" borderId="0" xfId="0" applyNumberFormat="1" applyFont="1"/>
    <xf numFmtId="0" fontId="9" fillId="0" borderId="0" xfId="0" applyFont="1"/>
    <xf numFmtId="0" fontId="10" fillId="0" borderId="0" xfId="0" applyFont="1" applyProtection="1">
      <protection locked="0"/>
    </xf>
    <xf numFmtId="0" fontId="10" fillId="0" borderId="0" xfId="0" applyFont="1" applyAlignment="1" applyProtection="1">
      <alignment horizontal="left"/>
      <protection locked="0"/>
    </xf>
    <xf numFmtId="0" fontId="10" fillId="0" borderId="0" xfId="0" applyNumberFormat="1" applyFont="1" applyProtection="1">
      <protection locked="0"/>
    </xf>
    <xf numFmtId="0" fontId="26" fillId="0" borderId="0" xfId="0" applyFont="1"/>
    <xf numFmtId="0" fontId="21" fillId="6" borderId="1" xfId="0" applyFont="1" applyFill="1" applyBorder="1" applyAlignment="1" applyProtection="1">
      <alignment horizontal="left" vertical="center" wrapText="1"/>
    </xf>
    <xf numFmtId="0" fontId="21" fillId="0" borderId="1" xfId="0" applyFont="1" applyBorder="1" applyAlignment="1" applyProtection="1">
      <alignment horizontal="justify" vertical="center" wrapText="1"/>
    </xf>
    <xf numFmtId="0" fontId="19" fillId="0" borderId="1" xfId="0" applyFont="1" applyBorder="1" applyAlignment="1" applyProtection="1">
      <alignment horizontal="justify" vertical="center" wrapText="1"/>
    </xf>
    <xf numFmtId="0" fontId="20" fillId="0" borderId="1" xfId="0" applyFont="1" applyBorder="1" applyAlignment="1" applyProtection="1">
      <alignment vertical="center" wrapText="1"/>
    </xf>
    <xf numFmtId="0" fontId="9" fillId="0" borderId="0" xfId="0" applyFont="1" applyAlignment="1">
      <alignment vertical="center"/>
    </xf>
    <xf numFmtId="0" fontId="20" fillId="0" borderId="1" xfId="0" applyFont="1" applyBorder="1" applyAlignment="1" applyProtection="1">
      <alignment horizontal="left" vertical="center" wrapText="1"/>
    </xf>
    <xf numFmtId="0" fontId="20" fillId="0" borderId="1"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4" fillId="0" borderId="0" xfId="0" applyFont="1" applyAlignment="1" applyProtection="1">
      <alignment horizontal="left"/>
    </xf>
    <xf numFmtId="0" fontId="9"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9" fillId="0" borderId="0" xfId="0" applyFont="1" applyAlignment="1">
      <alignment horizontal="left"/>
    </xf>
    <xf numFmtId="3" fontId="20" fillId="0" borderId="1" xfId="0" applyNumberFormat="1" applyFont="1" applyFill="1" applyBorder="1" applyAlignment="1" applyProtection="1">
      <alignment horizontal="center" vertical="center" wrapText="1"/>
    </xf>
    <xf numFmtId="4" fontId="21" fillId="5" borderId="1" xfId="0" applyNumberFormat="1" applyFont="1" applyFill="1" applyBorder="1" applyAlignment="1" applyProtection="1">
      <alignment horizontal="center" vertical="center" wrapText="1"/>
    </xf>
    <xf numFmtId="3" fontId="19" fillId="5" borderId="1" xfId="0" quotePrefix="1" applyNumberFormat="1" applyFont="1" applyFill="1" applyBorder="1" applyAlignment="1" applyProtection="1">
      <alignment horizontal="center" vertical="center"/>
    </xf>
    <xf numFmtId="0" fontId="21" fillId="0" borderId="1" xfId="0" applyFont="1" applyBorder="1" applyAlignment="1" applyProtection="1">
      <alignment horizontal="center" vertical="center" wrapText="1"/>
    </xf>
    <xf numFmtId="0" fontId="0" fillId="0" borderId="0" xfId="0" applyFill="1" applyProtection="1"/>
    <xf numFmtId="0" fontId="12" fillId="0" borderId="0" xfId="0" applyFont="1" applyFill="1" applyProtection="1"/>
    <xf numFmtId="4" fontId="6" fillId="0" borderId="0" xfId="0" applyNumberFormat="1" applyFont="1" applyFill="1" applyBorder="1" applyAlignment="1">
      <alignment horizontal="right"/>
    </xf>
    <xf numFmtId="0" fontId="17" fillId="0" borderId="0" xfId="0" applyFont="1" applyFill="1" applyProtection="1"/>
    <xf numFmtId="0" fontId="9" fillId="0" borderId="0" xfId="0" applyFont="1" applyAlignment="1">
      <alignment horizontal="left" vertical="center"/>
    </xf>
    <xf numFmtId="0" fontId="9" fillId="0" borderId="0" xfId="0" applyFont="1" applyBorder="1" applyAlignment="1">
      <alignment horizontal="left" vertical="center" wrapText="1"/>
    </xf>
    <xf numFmtId="0" fontId="0" fillId="0" borderId="0" xfId="0" applyFont="1" applyAlignment="1">
      <alignment horizontal="left" vertical="center" wrapText="1"/>
    </xf>
    <xf numFmtId="0" fontId="9" fillId="0" borderId="0" xfId="0" applyFont="1" applyAlignment="1">
      <alignment horizontal="left" vertical="center" wrapText="1"/>
    </xf>
    <xf numFmtId="0" fontId="0" fillId="0" borderId="0" xfId="0" applyAlignment="1"/>
    <xf numFmtId="0" fontId="0" fillId="0" borderId="0" xfId="0" applyAlignment="1">
      <alignment vertical="center"/>
    </xf>
    <xf numFmtId="0" fontId="0" fillId="0" borderId="0" xfId="0" applyAlignment="1">
      <alignment horizontal="left" vertical="center" wrapText="1"/>
    </xf>
    <xf numFmtId="0" fontId="22" fillId="4" borderId="1" xfId="0" applyFont="1" applyFill="1" applyBorder="1" applyAlignment="1" applyProtection="1">
      <alignment horizontal="left" vertical="center" wrapText="1"/>
    </xf>
    <xf numFmtId="0" fontId="25" fillId="0" borderId="0" xfId="0" applyFont="1" applyBorder="1" applyAlignment="1">
      <alignment vertical="center" wrapText="1"/>
    </xf>
    <xf numFmtId="0" fontId="9" fillId="7" borderId="0" xfId="0" applyFont="1" applyFill="1" applyAlignment="1">
      <alignment horizontal="left" vertical="center" wrapText="1"/>
    </xf>
    <xf numFmtId="0" fontId="0" fillId="7" borderId="0" xfId="0" applyFill="1" applyAlignment="1">
      <alignment horizontal="left" vertical="center" wrapText="1"/>
    </xf>
    <xf numFmtId="3" fontId="21" fillId="0" borderId="1" xfId="0" quotePrefix="1" applyNumberFormat="1" applyFont="1" applyBorder="1" applyAlignment="1" applyProtection="1">
      <alignment horizontal="center" vertical="center"/>
    </xf>
    <xf numFmtId="4" fontId="6" fillId="0" borderId="0" xfId="0" applyNumberFormat="1" applyFont="1" applyProtection="1"/>
    <xf numFmtId="4" fontId="12" fillId="0" borderId="0" xfId="0" applyNumberFormat="1" applyFont="1" applyProtection="1"/>
    <xf numFmtId="4" fontId="19" fillId="6" borderId="1" xfId="0" quotePrefix="1" applyNumberFormat="1" applyFont="1" applyFill="1" applyBorder="1" applyAlignment="1" applyProtection="1">
      <alignment horizontal="center" vertical="center"/>
    </xf>
    <xf numFmtId="4" fontId="20" fillId="0" borderId="0" xfId="0" applyNumberFormat="1" applyFont="1" applyProtection="1"/>
    <xf numFmtId="4" fontId="4" fillId="0" borderId="0" xfId="0" applyNumberFormat="1" applyFont="1" applyProtection="1"/>
    <xf numFmtId="4" fontId="0" fillId="0" borderId="0" xfId="0" applyNumberFormat="1" applyProtection="1"/>
    <xf numFmtId="0" fontId="19" fillId="6" borderId="1" xfId="0" applyFont="1" applyFill="1" applyBorder="1" applyAlignment="1" applyProtection="1">
      <alignment horizontal="justify" vertical="center" wrapText="1"/>
    </xf>
    <xf numFmtId="0" fontId="9" fillId="0" borderId="0" xfId="0" applyFont="1" applyAlignment="1">
      <alignment horizontal="left" vertical="center" wrapText="1"/>
    </xf>
    <xf numFmtId="0" fontId="0" fillId="0" borderId="0" xfId="0" applyAlignment="1">
      <alignment vertical="center"/>
    </xf>
    <xf numFmtId="0" fontId="0" fillId="0" borderId="0" xfId="0" applyAlignment="1">
      <alignment horizontal="left" vertical="center" wrapText="1"/>
    </xf>
    <xf numFmtId="0" fontId="0" fillId="0" borderId="0" xfId="0" applyAlignment="1">
      <alignment vertical="center"/>
    </xf>
    <xf numFmtId="3" fontId="20" fillId="0" borderId="1" xfId="0" applyNumberFormat="1" applyFont="1" applyFill="1" applyBorder="1" applyAlignment="1" applyProtection="1">
      <alignment horizontal="center" vertical="center" wrapText="1"/>
      <protection locked="0"/>
    </xf>
    <xf numFmtId="0" fontId="6" fillId="0" borderId="0" xfId="0" applyFont="1" applyAlignment="1" applyProtection="1">
      <protection locked="0"/>
    </xf>
    <xf numFmtId="0" fontId="6" fillId="0" borderId="0" xfId="0" applyFont="1" applyAlignment="1" applyProtection="1"/>
    <xf numFmtId="0" fontId="5" fillId="0" borderId="0" xfId="0" applyFont="1" applyAlignment="1" applyProtection="1"/>
    <xf numFmtId="0" fontId="6" fillId="0" borderId="0" xfId="0" applyFont="1" applyAlignment="1" applyProtection="1">
      <alignment horizontal="left" vertical="center"/>
      <protection locked="0"/>
    </xf>
    <xf numFmtId="4" fontId="18" fillId="8" borderId="1" xfId="1" applyNumberFormat="1" applyFont="1" applyFill="1" applyBorder="1" applyAlignment="1" applyProtection="1">
      <alignment horizontal="center" vertical="center" wrapText="1"/>
    </xf>
    <xf numFmtId="3" fontId="18" fillId="8" borderId="5" xfId="1" applyNumberFormat="1" applyFont="1" applyFill="1" applyBorder="1" applyAlignment="1" applyProtection="1">
      <alignment horizontal="center" vertical="center" wrapText="1"/>
    </xf>
    <xf numFmtId="0" fontId="6" fillId="0" borderId="0" xfId="0" applyFont="1" applyAlignment="1" applyProtection="1">
      <alignment horizontal="left" vertical="center"/>
      <protection locked="0"/>
    </xf>
    <xf numFmtId="0" fontId="0" fillId="0" borderId="0" xfId="0" applyAlignment="1">
      <alignment vertical="center"/>
    </xf>
    <xf numFmtId="0" fontId="9" fillId="0" borderId="0" xfId="0" applyFont="1" applyAlignment="1">
      <alignment horizontal="left" vertical="center" wrapText="1"/>
    </xf>
    <xf numFmtId="0" fontId="0" fillId="0" borderId="0" xfId="0" applyAlignment="1">
      <alignment horizontal="left" vertical="center" wrapText="1"/>
    </xf>
    <xf numFmtId="0" fontId="20" fillId="0" borderId="1" xfId="0" applyFont="1" applyFill="1" applyBorder="1" applyAlignment="1" applyProtection="1">
      <alignment horizontal="justify" vertical="center" wrapText="1"/>
    </xf>
    <xf numFmtId="3" fontId="21" fillId="4" borderId="1" xfId="0" applyNumberFormat="1" applyFont="1" applyFill="1" applyBorder="1" applyAlignment="1" applyProtection="1">
      <alignment horizontal="center" vertical="center" wrapText="1"/>
    </xf>
    <xf numFmtId="0" fontId="27" fillId="0" borderId="0" xfId="0" applyFont="1" applyProtection="1"/>
    <xf numFmtId="0" fontId="21" fillId="0" borderId="5" xfId="0" applyFont="1" applyBorder="1" applyAlignment="1" applyProtection="1">
      <alignment vertical="center" wrapText="1"/>
    </xf>
    <xf numFmtId="3" fontId="20" fillId="0" borderId="5" xfId="0" applyNumberFormat="1" applyFont="1" applyBorder="1" applyAlignment="1" applyProtection="1">
      <alignment horizontal="center" vertical="center" wrapText="1"/>
    </xf>
    <xf numFmtId="3" fontId="19" fillId="0" borderId="5" xfId="0" quotePrefix="1" applyNumberFormat="1" applyFont="1" applyBorder="1" applyAlignment="1" applyProtection="1">
      <alignment horizontal="center" vertical="center"/>
      <protection locked="0"/>
    </xf>
    <xf numFmtId="4" fontId="20" fillId="5" borderId="5" xfId="0" applyNumberFormat="1" applyFont="1" applyFill="1" applyBorder="1" applyAlignment="1" applyProtection="1">
      <alignment horizontal="center" vertical="center" wrapText="1"/>
    </xf>
    <xf numFmtId="0" fontId="20" fillId="0" borderId="7" xfId="0" applyFont="1" applyBorder="1" applyAlignment="1" applyProtection="1">
      <alignment horizontal="justify" vertical="center" wrapText="1"/>
    </xf>
    <xf numFmtId="0" fontId="19" fillId="0" borderId="7" xfId="0" applyFont="1" applyBorder="1" applyAlignment="1" applyProtection="1">
      <alignment horizontal="justify" vertical="center" wrapText="1"/>
    </xf>
    <xf numFmtId="3" fontId="19" fillId="0" borderId="7" xfId="0" quotePrefix="1" applyNumberFormat="1" applyFont="1" applyBorder="1" applyAlignment="1" applyProtection="1">
      <alignment horizontal="center" vertical="center"/>
    </xf>
    <xf numFmtId="3" fontId="19" fillId="6" borderId="7" xfId="0" quotePrefix="1" applyNumberFormat="1" applyFont="1" applyFill="1" applyBorder="1" applyAlignment="1" applyProtection="1">
      <alignment horizontal="center" vertical="center"/>
    </xf>
    <xf numFmtId="4" fontId="22" fillId="5" borderId="7" xfId="0" applyNumberFormat="1" applyFont="1" applyFill="1" applyBorder="1" applyAlignment="1" applyProtection="1">
      <alignment horizontal="center" vertical="center"/>
    </xf>
    <xf numFmtId="3" fontId="22" fillId="5" borderId="7" xfId="0" applyNumberFormat="1" applyFont="1" applyFill="1" applyBorder="1" applyAlignment="1" applyProtection="1">
      <alignment horizontal="center" vertical="center"/>
    </xf>
    <xf numFmtId="0" fontId="4" fillId="0" borderId="1" xfId="0" applyFont="1" applyBorder="1" applyProtection="1"/>
    <xf numFmtId="0" fontId="20" fillId="0" borderId="7" xfId="0" applyFont="1" applyBorder="1" applyAlignment="1" applyProtection="1">
      <alignment horizontal="center" vertical="center" wrapText="1"/>
    </xf>
    <xf numFmtId="0" fontId="21" fillId="0" borderId="7" xfId="0" applyFont="1" applyBorder="1" applyAlignment="1" applyProtection="1">
      <alignment horizontal="left" vertical="center" wrapText="1"/>
    </xf>
    <xf numFmtId="0" fontId="20" fillId="0" borderId="7" xfId="0" applyFont="1" applyBorder="1" applyAlignment="1" applyProtection="1">
      <alignment horizontal="center" vertical="center" wrapText="1"/>
      <protection locked="0"/>
    </xf>
    <xf numFmtId="4" fontId="20" fillId="5" borderId="7" xfId="0" applyNumberFormat="1" applyFont="1" applyFill="1" applyBorder="1" applyAlignment="1" applyProtection="1">
      <alignment horizontal="center" vertical="center" wrapText="1"/>
    </xf>
    <xf numFmtId="3" fontId="20" fillId="0" borderId="7" xfId="0" applyNumberFormat="1" applyFont="1" applyFill="1" applyBorder="1" applyAlignment="1" applyProtection="1">
      <alignment horizontal="center" vertical="center" wrapText="1"/>
      <protection locked="0"/>
    </xf>
    <xf numFmtId="0" fontId="4" fillId="0" borderId="9" xfId="0" applyFont="1" applyBorder="1" applyProtection="1"/>
    <xf numFmtId="0" fontId="20"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protection locked="0"/>
    </xf>
    <xf numFmtId="164" fontId="20" fillId="0" borderId="5" xfId="0" applyNumberFormat="1" applyFont="1" applyFill="1" applyBorder="1" applyAlignment="1" applyProtection="1">
      <alignment horizontal="center" vertical="center" wrapText="1"/>
      <protection locked="0"/>
    </xf>
    <xf numFmtId="164" fontId="21" fillId="6" borderId="1" xfId="0" quotePrefix="1" applyNumberFormat="1" applyFont="1" applyFill="1" applyBorder="1" applyAlignment="1" applyProtection="1">
      <alignment horizontal="center" vertical="center"/>
    </xf>
    <xf numFmtId="164" fontId="20" fillId="0" borderId="7" xfId="0" applyNumberFormat="1" applyFont="1" applyFill="1" applyBorder="1" applyAlignment="1" applyProtection="1">
      <alignment horizontal="center" vertical="center" wrapText="1"/>
      <protection locked="0"/>
    </xf>
    <xf numFmtId="4" fontId="21" fillId="0" borderId="1" xfId="0" applyNumberFormat="1" applyFont="1" applyFill="1" applyBorder="1" applyAlignment="1" applyProtection="1">
      <alignment horizontal="center" vertical="center" wrapText="1"/>
    </xf>
    <xf numFmtId="164" fontId="20" fillId="0" borderId="1" xfId="0" applyNumberFormat="1" applyFont="1" applyBorder="1" applyAlignment="1" applyProtection="1">
      <alignment horizontal="center" vertical="center" wrapText="1"/>
      <protection locked="0"/>
    </xf>
    <xf numFmtId="0" fontId="22" fillId="0" borderId="0" xfId="0" applyFont="1" applyBorder="1" applyAlignment="1" applyProtection="1">
      <alignment horizontal="justify" vertical="center" wrapText="1"/>
    </xf>
    <xf numFmtId="4" fontId="22" fillId="5" borderId="0" xfId="0" applyNumberFormat="1" applyFont="1" applyFill="1" applyBorder="1" applyAlignment="1" applyProtection="1">
      <alignment horizontal="center" vertical="center"/>
    </xf>
    <xf numFmtId="3" fontId="22" fillId="5" borderId="0" xfId="0" applyNumberFormat="1" applyFont="1" applyFill="1" applyBorder="1" applyAlignment="1" applyProtection="1">
      <alignment horizontal="center" vertical="center"/>
    </xf>
    <xf numFmtId="0" fontId="20" fillId="0" borderId="1" xfId="0" applyFont="1" applyFill="1" applyBorder="1" applyAlignment="1" applyProtection="1">
      <alignment horizontal="center" vertical="center" wrapText="1"/>
    </xf>
    <xf numFmtId="0" fontId="22" fillId="0" borderId="1" xfId="0" applyFont="1" applyBorder="1" applyAlignment="1" applyProtection="1">
      <alignment vertical="center" wrapText="1"/>
    </xf>
    <xf numFmtId="0" fontId="39" fillId="0" borderId="1" xfId="0" applyFont="1" applyBorder="1" applyAlignment="1" applyProtection="1">
      <alignment horizontal="center" vertical="center" wrapText="1"/>
    </xf>
    <xf numFmtId="0" fontId="39" fillId="0" borderId="1" xfId="0" applyFont="1" applyBorder="1" applyAlignment="1" applyProtection="1">
      <alignment horizontal="left" vertical="center" wrapText="1"/>
    </xf>
    <xf numFmtId="3" fontId="39" fillId="0" borderId="1" xfId="0" applyNumberFormat="1" applyFont="1" applyBorder="1" applyAlignment="1" applyProtection="1">
      <alignment horizontal="center" vertical="center" wrapText="1"/>
    </xf>
    <xf numFmtId="0" fontId="40" fillId="0" borderId="1" xfId="0" applyFont="1" applyBorder="1" applyAlignment="1" applyProtection="1">
      <alignment horizontal="center" vertical="center" wrapText="1"/>
    </xf>
    <xf numFmtId="0" fontId="40" fillId="0" borderId="1" xfId="0" applyFont="1" applyBorder="1" applyAlignment="1" applyProtection="1">
      <alignment horizontal="left" vertical="center" wrapText="1"/>
    </xf>
    <xf numFmtId="3" fontId="40" fillId="0" borderId="1" xfId="0" applyNumberFormat="1" applyFont="1" applyBorder="1" applyAlignment="1" applyProtection="1">
      <alignment horizontal="center" vertical="center" wrapText="1"/>
    </xf>
    <xf numFmtId="0" fontId="40" fillId="0" borderId="1" xfId="0" applyFont="1" applyBorder="1" applyAlignment="1" applyProtection="1">
      <alignment horizontal="center" vertical="center" wrapText="1"/>
      <protection locked="0"/>
    </xf>
    <xf numFmtId="164" fontId="40" fillId="0" borderId="1" xfId="0" applyNumberFormat="1" applyFont="1" applyFill="1" applyBorder="1" applyAlignment="1" applyProtection="1">
      <alignment horizontal="center" vertical="center" wrapText="1"/>
      <protection locked="0"/>
    </xf>
    <xf numFmtId="4" fontId="40" fillId="5" borderId="1" xfId="0" applyNumberFormat="1" applyFont="1" applyFill="1" applyBorder="1" applyAlignment="1" applyProtection="1">
      <alignment horizontal="center" vertical="center" wrapText="1"/>
    </xf>
    <xf numFmtId="0" fontId="40" fillId="0" borderId="1" xfId="0" applyNumberFormat="1" applyFont="1" applyFill="1" applyBorder="1" applyAlignment="1" applyProtection="1">
      <alignment horizontal="center" vertical="center" wrapText="1"/>
      <protection locked="0"/>
    </xf>
    <xf numFmtId="0" fontId="41" fillId="0" borderId="0" xfId="0" applyFont="1" applyProtection="1"/>
    <xf numFmtId="0" fontId="9" fillId="0" borderId="0" xfId="0" applyFont="1" applyAlignment="1">
      <alignment horizontal="left" vertical="center"/>
    </xf>
    <xf numFmtId="0" fontId="0" fillId="0" borderId="0" xfId="0" applyAlignment="1">
      <alignment vertical="center"/>
    </xf>
    <xf numFmtId="0" fontId="9" fillId="0" borderId="0" xfId="0" applyFont="1" applyAlignment="1">
      <alignment horizontal="left" vertical="center" wrapText="1"/>
    </xf>
    <xf numFmtId="0" fontId="0" fillId="0" borderId="0" xfId="0" applyAlignment="1">
      <alignment horizontal="left" vertical="center" wrapText="1"/>
    </xf>
    <xf numFmtId="0" fontId="22" fillId="4" borderId="3" xfId="0" applyFont="1" applyFill="1" applyBorder="1" applyAlignment="1" applyProtection="1">
      <alignment horizontal="left" vertical="center" wrapText="1"/>
    </xf>
    <xf numFmtId="0" fontId="22" fillId="4" borderId="4" xfId="0" applyFont="1" applyFill="1" applyBorder="1" applyAlignment="1" applyProtection="1">
      <alignment horizontal="left" vertical="center" wrapText="1"/>
    </xf>
    <xf numFmtId="0" fontId="9" fillId="0" borderId="0" xfId="0" applyFont="1" applyBorder="1" applyAlignment="1">
      <alignment horizontal="left" vertical="center" wrapText="1"/>
    </xf>
    <xf numFmtId="0" fontId="0" fillId="0" borderId="0" xfId="0" applyAlignment="1"/>
    <xf numFmtId="0" fontId="6" fillId="0" borderId="0" xfId="0" applyFont="1" applyAlignment="1" applyProtection="1">
      <alignment horizontal="left"/>
      <protection locked="0"/>
    </xf>
    <xf numFmtId="0" fontId="8" fillId="4" borderId="0" xfId="0" applyFont="1" applyFill="1" applyAlignment="1" applyProtection="1">
      <alignment horizontal="center"/>
    </xf>
    <xf numFmtId="0" fontId="25" fillId="0" borderId="0" xfId="0" applyFont="1" applyBorder="1" applyAlignment="1">
      <alignment horizontal="left" vertical="center" wrapText="1"/>
    </xf>
    <xf numFmtId="0" fontId="6" fillId="0" borderId="0" xfId="0" applyFont="1" applyAlignment="1" applyProtection="1">
      <alignment horizontal="left" vertical="center"/>
      <protection locked="0"/>
    </xf>
    <xf numFmtId="0" fontId="22" fillId="4" borderId="3" xfId="0" applyFont="1" applyFill="1" applyBorder="1" applyAlignment="1">
      <alignment horizontal="left" vertical="center"/>
    </xf>
    <xf numFmtId="0" fontId="22" fillId="4" borderId="4" xfId="0" applyFont="1" applyFill="1" applyBorder="1" applyAlignment="1">
      <alignment horizontal="left" vertical="center"/>
    </xf>
    <xf numFmtId="0" fontId="2" fillId="4" borderId="0" xfId="0" applyFont="1" applyFill="1" applyAlignment="1" applyProtection="1">
      <alignment horizontal="center"/>
    </xf>
    <xf numFmtId="0" fontId="22" fillId="4" borderId="8" xfId="0" applyFont="1" applyFill="1" applyBorder="1" applyAlignment="1" applyProtection="1">
      <alignment horizontal="left" vertical="center" wrapText="1"/>
    </xf>
    <xf numFmtId="0" fontId="22" fillId="4" borderId="9" xfId="0" applyFont="1" applyFill="1" applyBorder="1" applyAlignment="1" applyProtection="1">
      <alignment horizontal="left" vertical="center" wrapText="1"/>
    </xf>
    <xf numFmtId="0" fontId="0" fillId="0" borderId="9" xfId="0" applyBorder="1" applyAlignment="1"/>
    <xf numFmtId="0" fontId="0" fillId="0" borderId="0" xfId="0" applyFont="1" applyAlignment="1">
      <alignment horizontal="left" vertical="center" wrapText="1"/>
    </xf>
    <xf numFmtId="0" fontId="22" fillId="4" borderId="1" xfId="0" applyFont="1" applyFill="1" applyBorder="1" applyAlignment="1" applyProtection="1">
      <alignment horizontal="left" vertical="center" wrapText="1"/>
    </xf>
    <xf numFmtId="0" fontId="38" fillId="4" borderId="3" xfId="0" applyFont="1" applyFill="1" applyBorder="1" applyAlignment="1" applyProtection="1">
      <alignment horizontal="left" vertical="center"/>
    </xf>
    <xf numFmtId="0" fontId="30" fillId="4" borderId="4" xfId="0" applyFont="1" applyFill="1" applyBorder="1" applyAlignment="1">
      <alignment horizontal="left" vertical="center"/>
    </xf>
    <xf numFmtId="0" fontId="30" fillId="4" borderId="2" xfId="0" applyFont="1" applyFill="1" applyBorder="1" applyAlignment="1">
      <alignment horizontal="left" vertical="center"/>
    </xf>
    <xf numFmtId="0" fontId="22" fillId="4" borderId="3" xfId="0" applyFont="1" applyFill="1" applyBorder="1" applyAlignment="1" applyProtection="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25" fillId="0" borderId="0" xfId="0" applyFont="1" applyBorder="1" applyAlignment="1">
      <alignment vertical="center" wrapText="1"/>
    </xf>
    <xf numFmtId="0" fontId="20" fillId="0" borderId="6" xfId="0" applyFont="1" applyBorder="1" applyAlignment="1" applyProtection="1">
      <alignment horizontal="justify" vertical="center" wrapText="1"/>
    </xf>
    <xf numFmtId="0" fontId="10" fillId="0" borderId="0" xfId="0" applyFont="1" applyBorder="1" applyAlignment="1">
      <alignment horizontal="left" vertical="center" wrapText="1"/>
    </xf>
    <xf numFmtId="0" fontId="37" fillId="0" borderId="0" xfId="0" applyFont="1" applyAlignment="1">
      <alignment horizontal="left" vertical="center" wrapText="1"/>
    </xf>
    <xf numFmtId="0" fontId="9" fillId="0" borderId="0" xfId="0" applyFont="1" applyAlignment="1" applyProtection="1">
      <alignment horizontal="left" vertical="center" wrapText="1"/>
    </xf>
    <xf numFmtId="0" fontId="10" fillId="0" borderId="0" xfId="0" applyFont="1" applyAlignment="1" applyProtection="1">
      <alignment horizontal="left" vertical="center" wrapText="1"/>
    </xf>
    <xf numFmtId="0" fontId="7" fillId="4" borderId="0" xfId="0" applyFont="1" applyFill="1" applyAlignment="1" applyProtection="1">
      <alignment horizontal="center"/>
    </xf>
    <xf numFmtId="0" fontId="39" fillId="0" borderId="1" xfId="3" applyFont="1" applyBorder="1" applyAlignment="1" applyProtection="1">
      <alignment vertical="center" wrapText="1"/>
    </xf>
    <xf numFmtId="0" fontId="39" fillId="0" borderId="1" xfId="0" applyFont="1" applyBorder="1" applyAlignment="1" applyProtection="1">
      <alignment vertical="center" wrapText="1"/>
    </xf>
    <xf numFmtId="3" fontId="42" fillId="0" borderId="1" xfId="0" quotePrefix="1" applyNumberFormat="1" applyFont="1" applyBorder="1" applyAlignment="1" applyProtection="1">
      <alignment horizontal="center" vertical="center"/>
      <protection locked="0"/>
    </xf>
    <xf numFmtId="3" fontId="40" fillId="0" borderId="1" xfId="0" applyNumberFormat="1" applyFont="1" applyFill="1" applyBorder="1" applyAlignment="1" applyProtection="1">
      <alignment horizontal="center" vertical="center" wrapText="1"/>
      <protection locked="0"/>
    </xf>
    <xf numFmtId="0" fontId="39" fillId="0" borderId="1" xfId="0" applyFont="1" applyBorder="1" applyAlignment="1" applyProtection="1">
      <alignment horizontal="justify" vertical="center" wrapText="1"/>
    </xf>
    <xf numFmtId="0" fontId="40" fillId="0" borderId="1" xfId="0" applyFont="1" applyBorder="1" applyAlignment="1" applyProtection="1">
      <alignment horizontal="justify" vertical="center" wrapText="1"/>
    </xf>
  </cellXfs>
  <cellStyles count="4">
    <cellStyle name="Navadno" xfId="0" builtinId="0"/>
    <cellStyle name="Navadno 2" xfId="1"/>
    <cellStyle name="Normal_radmila-MESO IN MESNI" xfId="2"/>
    <cellStyle name="Normal_renata - vse-MLEKO-IN-MLECNI" xfId="3"/>
  </cellStyles>
  <dxfs count="0"/>
  <tableStyles count="0" defaultTableStyle="TableStyleMedium9" defaultPivotStyle="PivotStyleLight16"/>
  <colors>
    <mruColors>
      <color rgb="FF99CC00"/>
      <color rgb="FF669900"/>
      <color rgb="FF66FF33"/>
      <color rgb="FFBEBEBE"/>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82"/>
  <sheetViews>
    <sheetView view="pageBreakPreview" zoomScale="120" zoomScaleNormal="100" zoomScaleSheetLayoutView="120" workbookViewId="0">
      <pane ySplit="9" topLeftCell="A76" activePane="bottomLeft" state="frozen"/>
      <selection activeCell="E56" sqref="E56"/>
      <selection pane="bottomLeft" activeCell="B54" sqref="B54"/>
    </sheetView>
  </sheetViews>
  <sheetFormatPr defaultColWidth="9.28515625" defaultRowHeight="15.75" x14ac:dyDescent="0.3"/>
  <cols>
    <col min="1" max="1" width="4.140625" style="2" customWidth="1"/>
    <col min="2" max="2" width="31.42578125" style="56" customWidth="1"/>
    <col min="3" max="3" width="7" style="14" customWidth="1"/>
    <col min="4" max="4" width="4.42578125" style="15" customWidth="1"/>
    <col min="5" max="5" width="16.5703125" style="2" customWidth="1"/>
    <col min="6" max="9" width="10.85546875" style="2" customWidth="1"/>
    <col min="10" max="10" width="8.28515625" style="2" customWidth="1"/>
    <col min="11" max="16384" width="9.28515625" style="3"/>
  </cols>
  <sheetData>
    <row r="1" spans="1:10" x14ac:dyDescent="0.3">
      <c r="A1" s="246"/>
      <c r="B1" s="246"/>
      <c r="C1" s="246"/>
      <c r="D1" s="16"/>
      <c r="E1" s="17"/>
      <c r="F1" s="17"/>
      <c r="G1" s="1" t="s">
        <v>549</v>
      </c>
      <c r="H1" s="1"/>
    </row>
    <row r="2" spans="1:10" s="80" customFormat="1" ht="15" x14ac:dyDescent="0.25">
      <c r="A2" s="249" t="s">
        <v>555</v>
      </c>
      <c r="B2" s="249"/>
      <c r="C2" s="249"/>
      <c r="D2" s="249"/>
      <c r="E2" s="249"/>
      <c r="F2" s="249"/>
      <c r="G2" s="249"/>
      <c r="H2" s="249"/>
      <c r="I2" s="249"/>
      <c r="J2" s="249"/>
    </row>
    <row r="3" spans="1:10" s="80" customFormat="1" x14ac:dyDescent="0.3">
      <c r="A3" s="249" t="s">
        <v>556</v>
      </c>
      <c r="B3" s="249"/>
      <c r="C3" s="249"/>
      <c r="D3" s="249"/>
      <c r="E3" s="249"/>
      <c r="F3" s="185"/>
      <c r="G3" s="186"/>
      <c r="H3" s="79"/>
      <c r="I3" s="2"/>
      <c r="J3" s="187"/>
    </row>
    <row r="4" spans="1:10" s="80" customFormat="1" x14ac:dyDescent="0.3">
      <c r="A4" s="249" t="s">
        <v>557</v>
      </c>
      <c r="B4" s="249"/>
      <c r="C4" s="249"/>
      <c r="D4" s="249"/>
      <c r="E4" s="249"/>
      <c r="F4" s="185"/>
      <c r="G4" s="186"/>
      <c r="H4" s="79"/>
      <c r="I4" s="2"/>
      <c r="J4" s="187"/>
    </row>
    <row r="5" spans="1:10" s="80" customFormat="1" x14ac:dyDescent="0.3">
      <c r="A5" s="188"/>
      <c r="B5" s="188"/>
      <c r="C5" s="188"/>
      <c r="D5" s="188"/>
      <c r="E5" s="188"/>
      <c r="F5" s="185"/>
      <c r="G5" s="186"/>
      <c r="H5" s="79"/>
      <c r="I5" s="2"/>
      <c r="J5" s="187"/>
    </row>
    <row r="6" spans="1:10" ht="18" x14ac:dyDescent="0.25">
      <c r="A6" s="247" t="s">
        <v>539</v>
      </c>
      <c r="B6" s="247"/>
      <c r="C6" s="247"/>
      <c r="D6" s="247"/>
      <c r="E6" s="247"/>
      <c r="F6" s="247"/>
      <c r="G6" s="247"/>
      <c r="H6" s="247"/>
      <c r="I6" s="247"/>
      <c r="J6" s="247"/>
    </row>
    <row r="7" spans="1:10" s="7" customFormat="1" ht="18" customHeight="1" x14ac:dyDescent="0.15">
      <c r="A7" s="4"/>
      <c r="B7" s="50"/>
      <c r="C7" s="5"/>
      <c r="D7" s="6"/>
      <c r="E7" s="4"/>
      <c r="F7" s="4"/>
      <c r="G7" s="4"/>
      <c r="H7" s="4"/>
      <c r="I7" s="4"/>
      <c r="J7" s="4"/>
    </row>
    <row r="8" spans="1:10" s="8" customFormat="1" ht="45" x14ac:dyDescent="0.15">
      <c r="A8" s="37" t="s">
        <v>4</v>
      </c>
      <c r="B8" s="37" t="s">
        <v>5</v>
      </c>
      <c r="C8" s="38" t="s">
        <v>6</v>
      </c>
      <c r="D8" s="38" t="s">
        <v>107</v>
      </c>
      <c r="E8" s="39" t="s">
        <v>7</v>
      </c>
      <c r="F8" s="39" t="s">
        <v>100</v>
      </c>
      <c r="G8" s="39" t="s">
        <v>558</v>
      </c>
      <c r="H8" s="39" t="s">
        <v>179</v>
      </c>
      <c r="I8" s="39" t="s">
        <v>104</v>
      </c>
      <c r="J8" s="91" t="s">
        <v>496</v>
      </c>
    </row>
    <row r="9" spans="1:10" s="8" customFormat="1" ht="11.25" x14ac:dyDescent="0.15">
      <c r="A9" s="40">
        <v>1</v>
      </c>
      <c r="B9" s="40">
        <v>2</v>
      </c>
      <c r="C9" s="41">
        <v>3</v>
      </c>
      <c r="D9" s="41">
        <v>4</v>
      </c>
      <c r="E9" s="41">
        <v>5</v>
      </c>
      <c r="F9" s="41">
        <v>6</v>
      </c>
      <c r="G9" s="42" t="s">
        <v>102</v>
      </c>
      <c r="H9" s="41" t="s">
        <v>103</v>
      </c>
      <c r="I9" s="42" t="s">
        <v>105</v>
      </c>
      <c r="J9" s="93">
        <v>10</v>
      </c>
    </row>
    <row r="10" spans="1:10" s="80" customFormat="1" ht="15" x14ac:dyDescent="0.25">
      <c r="A10" s="242" t="s">
        <v>699</v>
      </c>
      <c r="B10" s="243"/>
      <c r="C10" s="243"/>
      <c r="D10" s="243"/>
      <c r="E10" s="243"/>
      <c r="F10" s="243"/>
      <c r="G10" s="243"/>
      <c r="H10" s="243"/>
      <c r="I10" s="243"/>
      <c r="J10" s="243"/>
    </row>
    <row r="11" spans="1:10" s="13" customFormat="1" ht="37.15" customHeight="1" x14ac:dyDescent="0.2">
      <c r="A11" s="120">
        <v>1</v>
      </c>
      <c r="B11" s="133" t="s">
        <v>629</v>
      </c>
      <c r="C11" s="122">
        <v>60000</v>
      </c>
      <c r="D11" s="122" t="s">
        <v>0</v>
      </c>
      <c r="E11" s="123"/>
      <c r="F11" s="216"/>
      <c r="G11" s="125">
        <f>C11*ROUND(F11,4)</f>
        <v>0</v>
      </c>
      <c r="H11" s="125">
        <f t="shared" ref="H11:H47" si="0">G11*0.095</f>
        <v>0</v>
      </c>
      <c r="I11" s="125">
        <f t="shared" ref="I11:I47" si="1">G11+H11</f>
        <v>0</v>
      </c>
      <c r="J11" s="215" t="s">
        <v>8</v>
      </c>
    </row>
    <row r="12" spans="1:10" s="13" customFormat="1" ht="30" customHeight="1" x14ac:dyDescent="0.2">
      <c r="A12" s="120">
        <v>2</v>
      </c>
      <c r="B12" s="133" t="s">
        <v>671</v>
      </c>
      <c r="C12" s="122">
        <v>1500</v>
      </c>
      <c r="D12" s="122" t="s">
        <v>0</v>
      </c>
      <c r="E12" s="123"/>
      <c r="F12" s="216"/>
      <c r="G12" s="125">
        <f t="shared" ref="G12:G33" si="2">C12*ROUND(F12,4)</f>
        <v>0</v>
      </c>
      <c r="H12" s="125">
        <f t="shared" si="0"/>
        <v>0</v>
      </c>
      <c r="I12" s="125">
        <f t="shared" si="1"/>
        <v>0</v>
      </c>
      <c r="J12" s="215" t="s">
        <v>8</v>
      </c>
    </row>
    <row r="13" spans="1:10" s="13" customFormat="1" ht="30" customHeight="1" x14ac:dyDescent="0.2">
      <c r="A13" s="120">
        <v>3</v>
      </c>
      <c r="B13" s="133" t="s">
        <v>237</v>
      </c>
      <c r="C13" s="120">
        <v>200</v>
      </c>
      <c r="D13" s="122" t="s">
        <v>1</v>
      </c>
      <c r="E13" s="123"/>
      <c r="F13" s="216"/>
      <c r="G13" s="125">
        <f t="shared" si="2"/>
        <v>0</v>
      </c>
      <c r="H13" s="125">
        <f t="shared" si="0"/>
        <v>0</v>
      </c>
      <c r="I13" s="125">
        <f t="shared" si="1"/>
        <v>0</v>
      </c>
      <c r="J13" s="215" t="s">
        <v>8</v>
      </c>
    </row>
    <row r="14" spans="1:10" s="13" customFormat="1" ht="30" customHeight="1" x14ac:dyDescent="0.2">
      <c r="A14" s="120">
        <v>4</v>
      </c>
      <c r="B14" s="133" t="s">
        <v>238</v>
      </c>
      <c r="C14" s="122">
        <v>2500</v>
      </c>
      <c r="D14" s="122" t="s">
        <v>1</v>
      </c>
      <c r="E14" s="123"/>
      <c r="F14" s="216"/>
      <c r="G14" s="125">
        <f t="shared" si="2"/>
        <v>0</v>
      </c>
      <c r="H14" s="125">
        <f t="shared" si="0"/>
        <v>0</v>
      </c>
      <c r="I14" s="125">
        <f t="shared" si="1"/>
        <v>0</v>
      </c>
      <c r="J14" s="215" t="s">
        <v>8</v>
      </c>
    </row>
    <row r="15" spans="1:10" s="13" customFormat="1" ht="30" customHeight="1" x14ac:dyDescent="0.2">
      <c r="A15" s="120">
        <v>5</v>
      </c>
      <c r="B15" s="133" t="s">
        <v>239</v>
      </c>
      <c r="C15" s="122">
        <v>900</v>
      </c>
      <c r="D15" s="122" t="s">
        <v>1</v>
      </c>
      <c r="E15" s="123"/>
      <c r="F15" s="216"/>
      <c r="G15" s="125">
        <f t="shared" si="2"/>
        <v>0</v>
      </c>
      <c r="H15" s="125">
        <f t="shared" si="0"/>
        <v>0</v>
      </c>
      <c r="I15" s="125">
        <f t="shared" si="1"/>
        <v>0</v>
      </c>
      <c r="J15" s="215" t="s">
        <v>8</v>
      </c>
    </row>
    <row r="16" spans="1:10" s="13" customFormat="1" ht="30" customHeight="1" x14ac:dyDescent="0.2">
      <c r="A16" s="120">
        <v>6</v>
      </c>
      <c r="B16" s="133" t="s">
        <v>240</v>
      </c>
      <c r="C16" s="122">
        <v>4500</v>
      </c>
      <c r="D16" s="122" t="s">
        <v>1</v>
      </c>
      <c r="E16" s="123"/>
      <c r="F16" s="216"/>
      <c r="G16" s="125">
        <f t="shared" si="2"/>
        <v>0</v>
      </c>
      <c r="H16" s="125">
        <f t="shared" si="0"/>
        <v>0</v>
      </c>
      <c r="I16" s="125">
        <f t="shared" si="1"/>
        <v>0</v>
      </c>
      <c r="J16" s="215" t="s">
        <v>8</v>
      </c>
    </row>
    <row r="17" spans="1:10" s="119" customFormat="1" ht="30" customHeight="1" x14ac:dyDescent="0.2">
      <c r="A17" s="120">
        <v>7</v>
      </c>
      <c r="B17" s="133" t="s">
        <v>627</v>
      </c>
      <c r="C17" s="122">
        <v>50</v>
      </c>
      <c r="D17" s="122" t="s">
        <v>1</v>
      </c>
      <c r="E17" s="123"/>
      <c r="F17" s="216"/>
      <c r="G17" s="125">
        <f t="shared" si="2"/>
        <v>0</v>
      </c>
      <c r="H17" s="125">
        <f t="shared" si="0"/>
        <v>0</v>
      </c>
      <c r="I17" s="125">
        <f t="shared" si="1"/>
        <v>0</v>
      </c>
      <c r="J17" s="215" t="s">
        <v>8</v>
      </c>
    </row>
    <row r="18" spans="1:10" s="119" customFormat="1" ht="30" customHeight="1" x14ac:dyDescent="0.2">
      <c r="A18" s="120">
        <v>8</v>
      </c>
      <c r="B18" s="133" t="s">
        <v>570</v>
      </c>
      <c r="C18" s="122">
        <v>100</v>
      </c>
      <c r="D18" s="122" t="s">
        <v>1</v>
      </c>
      <c r="E18" s="123"/>
      <c r="F18" s="216"/>
      <c r="G18" s="125">
        <f t="shared" si="2"/>
        <v>0</v>
      </c>
      <c r="H18" s="125">
        <f t="shared" si="0"/>
        <v>0</v>
      </c>
      <c r="I18" s="125">
        <f t="shared" si="1"/>
        <v>0</v>
      </c>
      <c r="J18" s="215" t="s">
        <v>8</v>
      </c>
    </row>
    <row r="19" spans="1:10" s="13" customFormat="1" ht="40.15" customHeight="1" x14ac:dyDescent="0.2">
      <c r="A19" s="120">
        <v>9</v>
      </c>
      <c r="B19" s="133" t="s">
        <v>571</v>
      </c>
      <c r="C19" s="122">
        <v>100</v>
      </c>
      <c r="D19" s="122" t="s">
        <v>1</v>
      </c>
      <c r="E19" s="123"/>
      <c r="F19" s="216"/>
      <c r="G19" s="125">
        <f t="shared" si="2"/>
        <v>0</v>
      </c>
      <c r="H19" s="125">
        <f t="shared" si="0"/>
        <v>0</v>
      </c>
      <c r="I19" s="125">
        <f t="shared" si="1"/>
        <v>0</v>
      </c>
      <c r="J19" s="215" t="s">
        <v>8</v>
      </c>
    </row>
    <row r="20" spans="1:10" s="13" customFormat="1" ht="40.15" customHeight="1" x14ac:dyDescent="0.2">
      <c r="A20" s="120">
        <v>10</v>
      </c>
      <c r="B20" s="133" t="s">
        <v>264</v>
      </c>
      <c r="C20" s="122">
        <v>980</v>
      </c>
      <c r="D20" s="122" t="s">
        <v>1</v>
      </c>
      <c r="E20" s="123"/>
      <c r="F20" s="216"/>
      <c r="G20" s="125">
        <f t="shared" si="2"/>
        <v>0</v>
      </c>
      <c r="H20" s="125">
        <f t="shared" si="0"/>
        <v>0</v>
      </c>
      <c r="I20" s="125">
        <f t="shared" si="1"/>
        <v>0</v>
      </c>
      <c r="J20" s="215" t="s">
        <v>8</v>
      </c>
    </row>
    <row r="21" spans="1:10" s="13" customFormat="1" ht="30" customHeight="1" x14ac:dyDescent="0.2">
      <c r="A21" s="120">
        <v>11</v>
      </c>
      <c r="B21" s="133" t="s">
        <v>241</v>
      </c>
      <c r="C21" s="122">
        <v>300</v>
      </c>
      <c r="D21" s="122" t="s">
        <v>1</v>
      </c>
      <c r="E21" s="123"/>
      <c r="F21" s="216"/>
      <c r="G21" s="125">
        <f t="shared" si="2"/>
        <v>0</v>
      </c>
      <c r="H21" s="125">
        <f t="shared" si="0"/>
        <v>0</v>
      </c>
      <c r="I21" s="125">
        <f t="shared" si="1"/>
        <v>0</v>
      </c>
      <c r="J21" s="215" t="s">
        <v>8</v>
      </c>
    </row>
    <row r="22" spans="1:10" s="13" customFormat="1" ht="40.15" customHeight="1" x14ac:dyDescent="0.2">
      <c r="A22" s="120">
        <v>12</v>
      </c>
      <c r="B22" s="133" t="s">
        <v>242</v>
      </c>
      <c r="C22" s="122">
        <v>150</v>
      </c>
      <c r="D22" s="122" t="s">
        <v>1</v>
      </c>
      <c r="E22" s="123"/>
      <c r="F22" s="216"/>
      <c r="G22" s="125">
        <f t="shared" si="2"/>
        <v>0</v>
      </c>
      <c r="H22" s="125">
        <f t="shared" si="0"/>
        <v>0</v>
      </c>
      <c r="I22" s="125">
        <f t="shared" si="1"/>
        <v>0</v>
      </c>
      <c r="J22" s="215" t="s">
        <v>8</v>
      </c>
    </row>
    <row r="23" spans="1:10" s="13" customFormat="1" ht="30" customHeight="1" x14ac:dyDescent="0.2">
      <c r="A23" s="120">
        <v>13</v>
      </c>
      <c r="B23" s="133" t="s">
        <v>674</v>
      </c>
      <c r="C23" s="122">
        <v>150</v>
      </c>
      <c r="D23" s="122" t="s">
        <v>1</v>
      </c>
      <c r="E23" s="123"/>
      <c r="F23" s="216"/>
      <c r="G23" s="125">
        <f t="shared" si="2"/>
        <v>0</v>
      </c>
      <c r="H23" s="125">
        <f t="shared" si="0"/>
        <v>0</v>
      </c>
      <c r="I23" s="125">
        <f t="shared" si="1"/>
        <v>0</v>
      </c>
      <c r="J23" s="215" t="s">
        <v>8</v>
      </c>
    </row>
    <row r="24" spans="1:10" s="237" customFormat="1" ht="40.15" customHeight="1" x14ac:dyDescent="0.2">
      <c r="A24" s="230">
        <v>14</v>
      </c>
      <c r="B24" s="231" t="s">
        <v>183</v>
      </c>
      <c r="C24" s="232">
        <v>150</v>
      </c>
      <c r="D24" s="232" t="s">
        <v>1</v>
      </c>
      <c r="E24" s="233"/>
      <c r="F24" s="234"/>
      <c r="G24" s="235">
        <f t="shared" si="2"/>
        <v>0</v>
      </c>
      <c r="H24" s="235">
        <f t="shared" si="0"/>
        <v>0</v>
      </c>
      <c r="I24" s="235">
        <f t="shared" si="1"/>
        <v>0</v>
      </c>
      <c r="J24" s="236" t="s">
        <v>8</v>
      </c>
    </row>
    <row r="25" spans="1:10" s="13" customFormat="1" ht="40.15" customHeight="1" x14ac:dyDescent="0.2">
      <c r="A25" s="120">
        <v>15</v>
      </c>
      <c r="B25" s="133" t="s">
        <v>184</v>
      </c>
      <c r="C25" s="122">
        <v>850</v>
      </c>
      <c r="D25" s="122" t="s">
        <v>0</v>
      </c>
      <c r="E25" s="123"/>
      <c r="F25" s="216"/>
      <c r="G25" s="125">
        <f t="shared" si="2"/>
        <v>0</v>
      </c>
      <c r="H25" s="125">
        <f t="shared" si="0"/>
        <v>0</v>
      </c>
      <c r="I25" s="125">
        <f t="shared" si="1"/>
        <v>0</v>
      </c>
      <c r="J25" s="215" t="s">
        <v>8</v>
      </c>
    </row>
    <row r="26" spans="1:10" s="13" customFormat="1" ht="40.15" customHeight="1" x14ac:dyDescent="0.2">
      <c r="A26" s="120">
        <v>16</v>
      </c>
      <c r="B26" s="133" t="s">
        <v>66</v>
      </c>
      <c r="C26" s="122">
        <v>650</v>
      </c>
      <c r="D26" s="122" t="s">
        <v>1</v>
      </c>
      <c r="E26" s="123"/>
      <c r="F26" s="216"/>
      <c r="G26" s="125">
        <f t="shared" si="2"/>
        <v>0</v>
      </c>
      <c r="H26" s="125">
        <f t="shared" si="0"/>
        <v>0</v>
      </c>
      <c r="I26" s="125">
        <f t="shared" si="1"/>
        <v>0</v>
      </c>
      <c r="J26" s="215" t="s">
        <v>8</v>
      </c>
    </row>
    <row r="27" spans="1:10" s="13" customFormat="1" ht="30" customHeight="1" x14ac:dyDescent="0.2">
      <c r="A27" s="120">
        <v>17</v>
      </c>
      <c r="B27" s="133" t="s">
        <v>265</v>
      </c>
      <c r="C27" s="122">
        <v>2500</v>
      </c>
      <c r="D27" s="122" t="s">
        <v>1</v>
      </c>
      <c r="E27" s="123"/>
      <c r="F27" s="216"/>
      <c r="G27" s="125">
        <f t="shared" si="2"/>
        <v>0</v>
      </c>
      <c r="H27" s="125">
        <f t="shared" si="0"/>
        <v>0</v>
      </c>
      <c r="I27" s="125">
        <f t="shared" si="1"/>
        <v>0</v>
      </c>
      <c r="J27" s="215" t="s">
        <v>8</v>
      </c>
    </row>
    <row r="28" spans="1:10" s="13" customFormat="1" ht="30" customHeight="1" x14ac:dyDescent="0.2">
      <c r="A28" s="120">
        <v>18</v>
      </c>
      <c r="B28" s="133" t="s">
        <v>266</v>
      </c>
      <c r="C28" s="122">
        <v>100</v>
      </c>
      <c r="D28" s="122" t="s">
        <v>1</v>
      </c>
      <c r="E28" s="123"/>
      <c r="F28" s="216"/>
      <c r="G28" s="125">
        <f t="shared" si="2"/>
        <v>0</v>
      </c>
      <c r="H28" s="125">
        <f t="shared" si="0"/>
        <v>0</v>
      </c>
      <c r="I28" s="125">
        <f t="shared" si="1"/>
        <v>0</v>
      </c>
      <c r="J28" s="215" t="s">
        <v>8</v>
      </c>
    </row>
    <row r="29" spans="1:10" s="13" customFormat="1" ht="40.15" customHeight="1" x14ac:dyDescent="0.2">
      <c r="A29" s="120">
        <v>19</v>
      </c>
      <c r="B29" s="228" t="s">
        <v>740</v>
      </c>
      <c r="C29" s="122">
        <v>80</v>
      </c>
      <c r="D29" s="122" t="s">
        <v>1</v>
      </c>
      <c r="E29" s="123"/>
      <c r="F29" s="216"/>
      <c r="G29" s="125">
        <f t="shared" si="2"/>
        <v>0</v>
      </c>
      <c r="H29" s="125">
        <f t="shared" si="0"/>
        <v>0</v>
      </c>
      <c r="I29" s="125">
        <f t="shared" si="1"/>
        <v>0</v>
      </c>
      <c r="J29" s="215" t="s">
        <v>8</v>
      </c>
    </row>
    <row r="30" spans="1:10" s="13" customFormat="1" ht="30" customHeight="1" x14ac:dyDescent="0.2">
      <c r="A30" s="120">
        <v>20</v>
      </c>
      <c r="B30" s="133" t="s">
        <v>173</v>
      </c>
      <c r="C30" s="122">
        <v>100</v>
      </c>
      <c r="D30" s="122" t="s">
        <v>1</v>
      </c>
      <c r="E30" s="123"/>
      <c r="F30" s="216"/>
      <c r="G30" s="125">
        <f t="shared" si="2"/>
        <v>0</v>
      </c>
      <c r="H30" s="125">
        <f t="shared" si="0"/>
        <v>0</v>
      </c>
      <c r="I30" s="125">
        <f t="shared" si="1"/>
        <v>0</v>
      </c>
      <c r="J30" s="215" t="s">
        <v>8</v>
      </c>
    </row>
    <row r="31" spans="1:10" s="13" customFormat="1" ht="20.100000000000001" customHeight="1" x14ac:dyDescent="0.2">
      <c r="A31" s="120">
        <v>21</v>
      </c>
      <c r="B31" s="133" t="s">
        <v>248</v>
      </c>
      <c r="C31" s="122">
        <v>400</v>
      </c>
      <c r="D31" s="122" t="s">
        <v>1</v>
      </c>
      <c r="E31" s="123"/>
      <c r="F31" s="216"/>
      <c r="G31" s="125">
        <f t="shared" si="2"/>
        <v>0</v>
      </c>
      <c r="H31" s="125">
        <f t="shared" si="0"/>
        <v>0</v>
      </c>
      <c r="I31" s="125">
        <f t="shared" si="1"/>
        <v>0</v>
      </c>
      <c r="J31" s="215" t="s">
        <v>8</v>
      </c>
    </row>
    <row r="32" spans="1:10" s="13" customFormat="1" ht="30" customHeight="1" x14ac:dyDescent="0.2">
      <c r="A32" s="120">
        <v>22</v>
      </c>
      <c r="B32" s="133" t="s">
        <v>172</v>
      </c>
      <c r="C32" s="122">
        <v>20</v>
      </c>
      <c r="D32" s="122" t="s">
        <v>1</v>
      </c>
      <c r="E32" s="123"/>
      <c r="F32" s="216"/>
      <c r="G32" s="125">
        <f t="shared" si="2"/>
        <v>0</v>
      </c>
      <c r="H32" s="125">
        <f t="shared" si="0"/>
        <v>0</v>
      </c>
      <c r="I32" s="125">
        <f t="shared" si="1"/>
        <v>0</v>
      </c>
      <c r="J32" s="215" t="s">
        <v>8</v>
      </c>
    </row>
    <row r="33" spans="1:10" s="13" customFormat="1" ht="30" customHeight="1" x14ac:dyDescent="0.2">
      <c r="A33" s="120">
        <v>23</v>
      </c>
      <c r="B33" s="133" t="s">
        <v>230</v>
      </c>
      <c r="C33" s="122">
        <v>10</v>
      </c>
      <c r="D33" s="122" t="s">
        <v>1</v>
      </c>
      <c r="E33" s="123"/>
      <c r="F33" s="216"/>
      <c r="G33" s="125">
        <f t="shared" si="2"/>
        <v>0</v>
      </c>
      <c r="H33" s="125">
        <f t="shared" si="0"/>
        <v>0</v>
      </c>
      <c r="I33" s="125">
        <f t="shared" si="1"/>
        <v>0</v>
      </c>
      <c r="J33" s="215" t="s">
        <v>8</v>
      </c>
    </row>
    <row r="34" spans="1:10" s="119" customFormat="1" ht="20.100000000000001" customHeight="1" x14ac:dyDescent="0.2">
      <c r="A34" s="121"/>
      <c r="B34" s="143" t="s">
        <v>540</v>
      </c>
      <c r="C34" s="127" t="s">
        <v>8</v>
      </c>
      <c r="D34" s="127" t="s">
        <v>8</v>
      </c>
      <c r="E34" s="127" t="s">
        <v>8</v>
      </c>
      <c r="F34" s="128"/>
      <c r="G34" s="129">
        <f>SUM(G7:G33)</f>
        <v>0</v>
      </c>
      <c r="H34" s="129">
        <f>SUM(H7:H33)</f>
        <v>0</v>
      </c>
      <c r="I34" s="129">
        <f>SUM(I7:I33)</f>
        <v>0</v>
      </c>
      <c r="J34" s="215" t="s">
        <v>8</v>
      </c>
    </row>
    <row r="35" spans="1:10" s="80" customFormat="1" ht="15" x14ac:dyDescent="0.25">
      <c r="A35" s="242" t="s">
        <v>626</v>
      </c>
      <c r="B35" s="243"/>
      <c r="C35" s="243"/>
      <c r="D35" s="243"/>
      <c r="E35" s="243"/>
      <c r="F35" s="243"/>
      <c r="G35" s="243"/>
      <c r="H35" s="243"/>
      <c r="I35" s="243"/>
      <c r="J35" s="243"/>
    </row>
    <row r="36" spans="1:10" s="119" customFormat="1" ht="30" customHeight="1" x14ac:dyDescent="0.2">
      <c r="A36" s="120">
        <v>24</v>
      </c>
      <c r="B36" s="133" t="s">
        <v>245</v>
      </c>
      <c r="C36" s="122">
        <v>300</v>
      </c>
      <c r="D36" s="122" t="s">
        <v>1</v>
      </c>
      <c r="E36" s="123"/>
      <c r="F36" s="216"/>
      <c r="G36" s="125">
        <f>C36*ROUND(F36,4)</f>
        <v>0</v>
      </c>
      <c r="H36" s="125">
        <f t="shared" ref="H36:H41" si="3">G36*0.095</f>
        <v>0</v>
      </c>
      <c r="I36" s="125">
        <f t="shared" ref="I36:I41" si="4">G36+H36</f>
        <v>0</v>
      </c>
      <c r="J36" s="184"/>
    </row>
    <row r="37" spans="1:10" s="119" customFormat="1" ht="30" customHeight="1" x14ac:dyDescent="0.2">
      <c r="A37" s="120">
        <v>25</v>
      </c>
      <c r="B37" s="133" t="s">
        <v>246</v>
      </c>
      <c r="C37" s="122">
        <v>300</v>
      </c>
      <c r="D37" s="122" t="s">
        <v>1</v>
      </c>
      <c r="E37" s="123"/>
      <c r="F37" s="216"/>
      <c r="G37" s="125">
        <f t="shared" ref="G37:G43" si="5">C37*ROUND(F37,4)</f>
        <v>0</v>
      </c>
      <c r="H37" s="125">
        <f t="shared" si="3"/>
        <v>0</v>
      </c>
      <c r="I37" s="125">
        <f t="shared" si="4"/>
        <v>0</v>
      </c>
      <c r="J37" s="184"/>
    </row>
    <row r="38" spans="1:10" s="119" customFormat="1" ht="30" customHeight="1" x14ac:dyDescent="0.2">
      <c r="A38" s="120">
        <v>26</v>
      </c>
      <c r="B38" s="133" t="s">
        <v>247</v>
      </c>
      <c r="C38" s="122">
        <v>300</v>
      </c>
      <c r="D38" s="122" t="s">
        <v>1</v>
      </c>
      <c r="E38" s="123"/>
      <c r="F38" s="216"/>
      <c r="G38" s="125">
        <f t="shared" si="5"/>
        <v>0</v>
      </c>
      <c r="H38" s="125">
        <f t="shared" si="3"/>
        <v>0</v>
      </c>
      <c r="I38" s="125">
        <f t="shared" si="4"/>
        <v>0</v>
      </c>
      <c r="J38" s="184"/>
    </row>
    <row r="39" spans="1:10" s="119" customFormat="1" ht="30" customHeight="1" x14ac:dyDescent="0.2">
      <c r="A39" s="120">
        <v>27</v>
      </c>
      <c r="B39" s="101" t="s">
        <v>165</v>
      </c>
      <c r="C39" s="122">
        <v>1000</v>
      </c>
      <c r="D39" s="122" t="s">
        <v>1</v>
      </c>
      <c r="E39" s="123"/>
      <c r="F39" s="216"/>
      <c r="G39" s="125">
        <f t="shared" si="5"/>
        <v>0</v>
      </c>
      <c r="H39" s="125">
        <f t="shared" si="3"/>
        <v>0</v>
      </c>
      <c r="I39" s="125">
        <f t="shared" si="4"/>
        <v>0</v>
      </c>
      <c r="J39" s="184"/>
    </row>
    <row r="40" spans="1:10" s="119" customFormat="1" ht="40.15" customHeight="1" x14ac:dyDescent="0.2">
      <c r="A40" s="120">
        <v>28</v>
      </c>
      <c r="B40" s="133" t="s">
        <v>243</v>
      </c>
      <c r="C40" s="122">
        <v>100</v>
      </c>
      <c r="D40" s="122" t="s">
        <v>1</v>
      </c>
      <c r="E40" s="123"/>
      <c r="F40" s="216"/>
      <c r="G40" s="125">
        <f t="shared" si="5"/>
        <v>0</v>
      </c>
      <c r="H40" s="125">
        <f t="shared" si="3"/>
        <v>0</v>
      </c>
      <c r="I40" s="125">
        <f t="shared" si="4"/>
        <v>0</v>
      </c>
      <c r="J40" s="184"/>
    </row>
    <row r="41" spans="1:10" s="119" customFormat="1" ht="40.15" customHeight="1" x14ac:dyDescent="0.2">
      <c r="A41" s="120">
        <v>29</v>
      </c>
      <c r="B41" s="133" t="s">
        <v>244</v>
      </c>
      <c r="C41" s="122">
        <v>40</v>
      </c>
      <c r="D41" s="122" t="s">
        <v>1</v>
      </c>
      <c r="E41" s="123"/>
      <c r="F41" s="216"/>
      <c r="G41" s="125">
        <f t="shared" si="5"/>
        <v>0</v>
      </c>
      <c r="H41" s="125">
        <f t="shared" si="3"/>
        <v>0</v>
      </c>
      <c r="I41" s="125">
        <f t="shared" si="4"/>
        <v>0</v>
      </c>
      <c r="J41" s="184"/>
    </row>
    <row r="42" spans="1:10" s="119" customFormat="1" ht="40.15" customHeight="1" x14ac:dyDescent="0.2">
      <c r="A42" s="227">
        <v>30</v>
      </c>
      <c r="B42" s="228" t="s">
        <v>183</v>
      </c>
      <c r="C42" s="229">
        <v>150</v>
      </c>
      <c r="D42" s="229" t="s">
        <v>1</v>
      </c>
      <c r="E42" s="123"/>
      <c r="F42" s="216"/>
      <c r="G42" s="125">
        <f t="shared" ref="G42" si="6">C42*ROUND(F42,4)</f>
        <v>0</v>
      </c>
      <c r="H42" s="125">
        <f t="shared" ref="H42" si="7">G42*0.095</f>
        <v>0</v>
      </c>
      <c r="I42" s="125">
        <f t="shared" ref="I42" si="8">G42+H42</f>
        <v>0</v>
      </c>
      <c r="J42" s="184"/>
    </row>
    <row r="43" spans="1:10" s="119" customFormat="1" ht="30" customHeight="1" x14ac:dyDescent="0.2">
      <c r="A43" s="120">
        <v>31</v>
      </c>
      <c r="B43" s="133" t="s">
        <v>573</v>
      </c>
      <c r="C43" s="122">
        <v>200</v>
      </c>
      <c r="D43" s="122" t="s">
        <v>1</v>
      </c>
      <c r="E43" s="123"/>
      <c r="F43" s="216"/>
      <c r="G43" s="125">
        <f t="shared" si="5"/>
        <v>0</v>
      </c>
      <c r="H43" s="125">
        <f t="shared" ref="H43" si="9">G43*0.095</f>
        <v>0</v>
      </c>
      <c r="I43" s="125">
        <f t="shared" ref="I43" si="10">G43+H43</f>
        <v>0</v>
      </c>
      <c r="J43" s="184"/>
    </row>
    <row r="44" spans="1:10" s="119" customFormat="1" ht="20.100000000000001" customHeight="1" x14ac:dyDescent="0.2">
      <c r="A44" s="121"/>
      <c r="B44" s="143" t="s">
        <v>541</v>
      </c>
      <c r="C44" s="127" t="s">
        <v>8</v>
      </c>
      <c r="D44" s="127" t="s">
        <v>8</v>
      </c>
      <c r="E44" s="127" t="s">
        <v>8</v>
      </c>
      <c r="F44" s="128"/>
      <c r="G44" s="129">
        <f>SUM(G16:G43)</f>
        <v>0</v>
      </c>
      <c r="H44" s="129">
        <f>SUM(H16:H43)</f>
        <v>0</v>
      </c>
      <c r="I44" s="129">
        <f>SUM(I16:I43)</f>
        <v>0</v>
      </c>
      <c r="J44" s="130">
        <f>SUM(J16:J43)</f>
        <v>0</v>
      </c>
    </row>
    <row r="45" spans="1:10" s="119" customFormat="1" ht="15" customHeight="1" x14ac:dyDescent="0.2">
      <c r="A45" s="242" t="s">
        <v>672</v>
      </c>
      <c r="B45" s="243"/>
      <c r="C45" s="243"/>
      <c r="D45" s="243"/>
      <c r="E45" s="243"/>
      <c r="F45" s="243"/>
      <c r="G45" s="243"/>
      <c r="H45" s="243"/>
      <c r="I45" s="243"/>
      <c r="J45" s="243"/>
    </row>
    <row r="46" spans="1:10" s="13" customFormat="1" ht="40.15" customHeight="1" x14ac:dyDescent="0.2">
      <c r="A46" s="120">
        <v>31</v>
      </c>
      <c r="B46" s="54" t="s">
        <v>675</v>
      </c>
      <c r="C46" s="122">
        <v>2250</v>
      </c>
      <c r="D46" s="122" t="s">
        <v>0</v>
      </c>
      <c r="E46" s="123"/>
      <c r="F46" s="216"/>
      <c r="G46" s="125">
        <f>C46*ROUND(F46,4)</f>
        <v>0</v>
      </c>
      <c r="H46" s="125">
        <f t="shared" si="0"/>
        <v>0</v>
      </c>
      <c r="I46" s="125">
        <f t="shared" si="1"/>
        <v>0</v>
      </c>
      <c r="J46" s="184"/>
    </row>
    <row r="47" spans="1:10" s="13" customFormat="1" ht="30" customHeight="1" x14ac:dyDescent="0.2">
      <c r="A47" s="120">
        <v>32</v>
      </c>
      <c r="B47" s="54" t="s">
        <v>576</v>
      </c>
      <c r="C47" s="122">
        <v>200</v>
      </c>
      <c r="D47" s="122" t="s">
        <v>0</v>
      </c>
      <c r="E47" s="123"/>
      <c r="F47" s="216"/>
      <c r="G47" s="125">
        <f>C47*ROUND(F47,4)</f>
        <v>0</v>
      </c>
      <c r="H47" s="125">
        <f t="shared" si="0"/>
        <v>0</v>
      </c>
      <c r="I47" s="125">
        <f t="shared" si="1"/>
        <v>0</v>
      </c>
      <c r="J47" s="184"/>
    </row>
    <row r="48" spans="1:10" s="119" customFormat="1" ht="20.100000000000001" customHeight="1" x14ac:dyDescent="0.2">
      <c r="A48" s="121"/>
      <c r="B48" s="143" t="s">
        <v>542</v>
      </c>
      <c r="C48" s="127" t="s">
        <v>8</v>
      </c>
      <c r="D48" s="127" t="s">
        <v>8</v>
      </c>
      <c r="E48" s="127" t="s">
        <v>8</v>
      </c>
      <c r="F48" s="128"/>
      <c r="G48" s="129">
        <f>SUM(G11:G47)</f>
        <v>0</v>
      </c>
      <c r="H48" s="129">
        <f>SUM(H11:H47)</f>
        <v>0</v>
      </c>
      <c r="I48" s="129">
        <f>SUM(I11:I47)</f>
        <v>0</v>
      </c>
      <c r="J48" s="130">
        <f>SUM(J11:J47)</f>
        <v>0</v>
      </c>
    </row>
    <row r="49" spans="1:10" s="13" customFormat="1" ht="15" customHeight="1" x14ac:dyDescent="0.2">
      <c r="A49" s="242" t="s">
        <v>631</v>
      </c>
      <c r="B49" s="243"/>
      <c r="C49" s="243"/>
      <c r="D49" s="243"/>
      <c r="E49" s="243"/>
      <c r="F49" s="243"/>
      <c r="G49" s="243"/>
      <c r="H49" s="243"/>
      <c r="I49" s="243"/>
      <c r="J49" s="243"/>
    </row>
    <row r="50" spans="1:10" s="13" customFormat="1" ht="30" customHeight="1" x14ac:dyDescent="0.2">
      <c r="A50" s="120">
        <v>33</v>
      </c>
      <c r="B50" s="54" t="s">
        <v>696</v>
      </c>
      <c r="C50" s="122">
        <v>300</v>
      </c>
      <c r="D50" s="122" t="s">
        <v>0</v>
      </c>
      <c r="E50" s="123"/>
      <c r="F50" s="216"/>
      <c r="G50" s="125">
        <f>C50*ROUND(F50,4)</f>
        <v>0</v>
      </c>
      <c r="H50" s="125">
        <f t="shared" ref="H50:H60" si="11">G50*0.095</f>
        <v>0</v>
      </c>
      <c r="I50" s="125">
        <f t="shared" ref="I50:I60" si="12">G50+H50</f>
        <v>0</v>
      </c>
      <c r="J50" s="131" t="s">
        <v>8</v>
      </c>
    </row>
    <row r="51" spans="1:10" s="13" customFormat="1" ht="30" customHeight="1" x14ac:dyDescent="0.2">
      <c r="A51" s="120">
        <v>34</v>
      </c>
      <c r="B51" s="54" t="s">
        <v>697</v>
      </c>
      <c r="C51" s="122">
        <v>5000</v>
      </c>
      <c r="D51" s="122" t="s">
        <v>0</v>
      </c>
      <c r="E51" s="123"/>
      <c r="F51" s="216"/>
      <c r="G51" s="125">
        <f t="shared" ref="G51:G56" si="13">C51*ROUND(F51,4)</f>
        <v>0</v>
      </c>
      <c r="H51" s="125">
        <f t="shared" si="11"/>
        <v>0</v>
      </c>
      <c r="I51" s="125">
        <f t="shared" si="12"/>
        <v>0</v>
      </c>
      <c r="J51" s="131" t="s">
        <v>8</v>
      </c>
    </row>
    <row r="52" spans="1:10" s="13" customFormat="1" ht="30" customHeight="1" x14ac:dyDescent="0.2">
      <c r="A52" s="120">
        <v>35</v>
      </c>
      <c r="B52" s="54" t="s">
        <v>673</v>
      </c>
      <c r="C52" s="122">
        <v>450</v>
      </c>
      <c r="D52" s="122" t="s">
        <v>1</v>
      </c>
      <c r="E52" s="123"/>
      <c r="F52" s="216"/>
      <c r="G52" s="125">
        <f t="shared" si="13"/>
        <v>0</v>
      </c>
      <c r="H52" s="125">
        <f t="shared" si="11"/>
        <v>0</v>
      </c>
      <c r="I52" s="125">
        <f t="shared" si="12"/>
        <v>0</v>
      </c>
      <c r="J52" s="131" t="s">
        <v>8</v>
      </c>
    </row>
    <row r="53" spans="1:10" s="13" customFormat="1" ht="30" customHeight="1" x14ac:dyDescent="0.2">
      <c r="A53" s="120">
        <v>36</v>
      </c>
      <c r="B53" s="271" t="s">
        <v>741</v>
      </c>
      <c r="C53" s="122">
        <v>150</v>
      </c>
      <c r="D53" s="122" t="s">
        <v>1</v>
      </c>
      <c r="E53" s="123"/>
      <c r="F53" s="216"/>
      <c r="G53" s="125">
        <f t="shared" si="13"/>
        <v>0</v>
      </c>
      <c r="H53" s="125">
        <f t="shared" si="11"/>
        <v>0</v>
      </c>
      <c r="I53" s="125">
        <f t="shared" si="12"/>
        <v>0</v>
      </c>
      <c r="J53" s="131" t="s">
        <v>8</v>
      </c>
    </row>
    <row r="54" spans="1:10" s="13" customFormat="1" ht="30" customHeight="1" x14ac:dyDescent="0.2">
      <c r="A54" s="120">
        <v>37</v>
      </c>
      <c r="B54" s="142" t="s">
        <v>113</v>
      </c>
      <c r="C54" s="122">
        <v>500</v>
      </c>
      <c r="D54" s="122" t="s">
        <v>1</v>
      </c>
      <c r="E54" s="123"/>
      <c r="F54" s="216"/>
      <c r="G54" s="125">
        <f t="shared" si="13"/>
        <v>0</v>
      </c>
      <c r="H54" s="125">
        <f t="shared" si="11"/>
        <v>0</v>
      </c>
      <c r="I54" s="125">
        <f t="shared" si="12"/>
        <v>0</v>
      </c>
      <c r="J54" s="131" t="s">
        <v>8</v>
      </c>
    </row>
    <row r="55" spans="1:10" s="13" customFormat="1" ht="30" customHeight="1" x14ac:dyDescent="0.2">
      <c r="A55" s="120">
        <v>38</v>
      </c>
      <c r="B55" s="55" t="s">
        <v>166</v>
      </c>
      <c r="C55" s="36">
        <v>250</v>
      </c>
      <c r="D55" s="122" t="s">
        <v>1</v>
      </c>
      <c r="E55" s="123"/>
      <c r="F55" s="216"/>
      <c r="G55" s="125">
        <f t="shared" si="13"/>
        <v>0</v>
      </c>
      <c r="H55" s="125">
        <f t="shared" si="11"/>
        <v>0</v>
      </c>
      <c r="I55" s="125">
        <f t="shared" si="12"/>
        <v>0</v>
      </c>
      <c r="J55" s="131" t="s">
        <v>8</v>
      </c>
    </row>
    <row r="56" spans="1:10" s="82" customFormat="1" ht="30" customHeight="1" x14ac:dyDescent="0.2">
      <c r="A56" s="120">
        <v>39</v>
      </c>
      <c r="B56" s="55" t="s">
        <v>249</v>
      </c>
      <c r="C56" s="36">
        <v>200</v>
      </c>
      <c r="D56" s="122" t="s">
        <v>1</v>
      </c>
      <c r="E56" s="123"/>
      <c r="F56" s="216"/>
      <c r="G56" s="125">
        <f t="shared" si="13"/>
        <v>0</v>
      </c>
      <c r="H56" s="125">
        <f t="shared" si="11"/>
        <v>0</v>
      </c>
      <c r="I56" s="125">
        <f t="shared" si="12"/>
        <v>0</v>
      </c>
      <c r="J56" s="131" t="s">
        <v>8</v>
      </c>
    </row>
    <row r="57" spans="1:10" s="119" customFormat="1" ht="20.100000000000001" customHeight="1" x14ac:dyDescent="0.2">
      <c r="A57" s="121"/>
      <c r="B57" s="143" t="s">
        <v>574</v>
      </c>
      <c r="C57" s="127" t="s">
        <v>8</v>
      </c>
      <c r="D57" s="127" t="s">
        <v>8</v>
      </c>
      <c r="E57" s="127" t="s">
        <v>8</v>
      </c>
      <c r="F57" s="128"/>
      <c r="G57" s="129">
        <f>SUM(G47:G54)</f>
        <v>0</v>
      </c>
      <c r="H57" s="129">
        <f>SUM(H47:H54)</f>
        <v>0</v>
      </c>
      <c r="I57" s="129">
        <f>SUM(I47:I54)</f>
        <v>0</v>
      </c>
      <c r="J57" s="130"/>
    </row>
    <row r="58" spans="1:10" s="80" customFormat="1" ht="14.45" customHeight="1" x14ac:dyDescent="0.25">
      <c r="A58" s="242" t="s">
        <v>701</v>
      </c>
      <c r="B58" s="243"/>
      <c r="C58" s="243"/>
      <c r="D58" s="243"/>
      <c r="E58" s="243"/>
      <c r="F58" s="243"/>
      <c r="G58" s="243"/>
      <c r="H58" s="243"/>
      <c r="I58" s="243"/>
      <c r="J58" s="243"/>
    </row>
    <row r="59" spans="1:10" s="119" customFormat="1" ht="38.450000000000003" customHeight="1" x14ac:dyDescent="0.2">
      <c r="A59" s="120">
        <v>40</v>
      </c>
      <c r="B59" s="133" t="s">
        <v>572</v>
      </c>
      <c r="C59" s="122">
        <v>50</v>
      </c>
      <c r="D59" s="122" t="s">
        <v>0</v>
      </c>
      <c r="E59" s="123"/>
      <c r="F59" s="216"/>
      <c r="G59" s="125">
        <f>C59*ROUND(F59,4)</f>
        <v>0</v>
      </c>
      <c r="H59" s="125">
        <f t="shared" si="11"/>
        <v>0</v>
      </c>
      <c r="I59" s="125">
        <f t="shared" si="12"/>
        <v>0</v>
      </c>
      <c r="J59" s="184" t="s">
        <v>8</v>
      </c>
    </row>
    <row r="60" spans="1:10" s="119" customFormat="1" ht="30" customHeight="1" x14ac:dyDescent="0.2">
      <c r="A60" s="120">
        <v>41</v>
      </c>
      <c r="B60" s="133" t="s">
        <v>236</v>
      </c>
      <c r="C60" s="122">
        <v>500</v>
      </c>
      <c r="D60" s="122" t="s">
        <v>0</v>
      </c>
      <c r="E60" s="123"/>
      <c r="F60" s="216"/>
      <c r="G60" s="125">
        <f>C60*ROUND(F60,4)</f>
        <v>0</v>
      </c>
      <c r="H60" s="125">
        <f t="shared" si="11"/>
        <v>0</v>
      </c>
      <c r="I60" s="125">
        <f t="shared" si="12"/>
        <v>0</v>
      </c>
      <c r="J60" s="184" t="s">
        <v>8</v>
      </c>
    </row>
    <row r="61" spans="1:10" s="119" customFormat="1" ht="20.100000000000001" customHeight="1" x14ac:dyDescent="0.2">
      <c r="A61" s="121"/>
      <c r="B61" s="143" t="s">
        <v>575</v>
      </c>
      <c r="C61" s="127" t="s">
        <v>8</v>
      </c>
      <c r="D61" s="127" t="s">
        <v>8</v>
      </c>
      <c r="E61" s="127" t="s">
        <v>8</v>
      </c>
      <c r="F61" s="128"/>
      <c r="G61" s="129">
        <f>SUM(G50:G56)</f>
        <v>0</v>
      </c>
      <c r="H61" s="129">
        <f>SUM(H50:H56)</f>
        <v>0</v>
      </c>
      <c r="I61" s="129">
        <f>SUM(I50:I56)</f>
        <v>0</v>
      </c>
      <c r="J61" s="130"/>
    </row>
    <row r="62" spans="1:10" s="80" customFormat="1" ht="14.45" customHeight="1" x14ac:dyDescent="0.25">
      <c r="A62" s="242" t="s">
        <v>630</v>
      </c>
      <c r="B62" s="243"/>
      <c r="C62" s="243"/>
      <c r="D62" s="243"/>
      <c r="E62" s="243"/>
      <c r="F62" s="243"/>
      <c r="G62" s="243"/>
      <c r="H62" s="243"/>
      <c r="I62" s="243"/>
      <c r="J62" s="243"/>
    </row>
    <row r="63" spans="1:10" s="24" customFormat="1" ht="40.15" customHeight="1" x14ac:dyDescent="0.2">
      <c r="A63" s="29">
        <v>42</v>
      </c>
      <c r="B63" s="54" t="s">
        <v>250</v>
      </c>
      <c r="C63" s="31">
        <v>500</v>
      </c>
      <c r="D63" s="31" t="s">
        <v>0</v>
      </c>
      <c r="E63" s="32"/>
      <c r="F63" s="216"/>
      <c r="G63" s="125">
        <f>C63*ROUND(F63,4)</f>
        <v>0</v>
      </c>
      <c r="H63" s="125">
        <f t="shared" ref="H63:H66" si="14">G63*0.095</f>
        <v>0</v>
      </c>
      <c r="I63" s="125">
        <f t="shared" ref="I63:I66" si="15">G63+H63</f>
        <v>0</v>
      </c>
      <c r="J63" s="153"/>
    </row>
    <row r="64" spans="1:10" s="24" customFormat="1" ht="40.15" customHeight="1" x14ac:dyDescent="0.2">
      <c r="A64" s="29">
        <v>43</v>
      </c>
      <c r="B64" s="54" t="s">
        <v>267</v>
      </c>
      <c r="C64" s="31">
        <v>30</v>
      </c>
      <c r="D64" s="31" t="s">
        <v>185</v>
      </c>
      <c r="E64" s="32"/>
      <c r="F64" s="216"/>
      <c r="G64" s="125">
        <f t="shared" ref="G64:G66" si="16">C64*ROUND(F64,4)</f>
        <v>0</v>
      </c>
      <c r="H64" s="125">
        <f t="shared" si="14"/>
        <v>0</v>
      </c>
      <c r="I64" s="125">
        <f t="shared" si="15"/>
        <v>0</v>
      </c>
      <c r="J64" s="153"/>
    </row>
    <row r="65" spans="1:10" s="24" customFormat="1" ht="30" customHeight="1" x14ac:dyDescent="0.2">
      <c r="A65" s="120">
        <v>44</v>
      </c>
      <c r="B65" s="54" t="s">
        <v>251</v>
      </c>
      <c r="C65" s="31">
        <v>350</v>
      </c>
      <c r="D65" s="31" t="s">
        <v>0</v>
      </c>
      <c r="E65" s="32"/>
      <c r="F65" s="216"/>
      <c r="G65" s="125">
        <f t="shared" si="16"/>
        <v>0</v>
      </c>
      <c r="H65" s="125">
        <f t="shared" si="14"/>
        <v>0</v>
      </c>
      <c r="I65" s="125">
        <f t="shared" si="15"/>
        <v>0</v>
      </c>
      <c r="J65" s="153"/>
    </row>
    <row r="66" spans="1:10" s="24" customFormat="1" ht="30" customHeight="1" x14ac:dyDescent="0.2">
      <c r="A66" s="120">
        <v>45</v>
      </c>
      <c r="B66" s="54" t="s">
        <v>252</v>
      </c>
      <c r="C66" s="31">
        <v>350</v>
      </c>
      <c r="D66" s="31" t="s">
        <v>0</v>
      </c>
      <c r="E66" s="32"/>
      <c r="F66" s="216"/>
      <c r="G66" s="125">
        <f t="shared" si="16"/>
        <v>0</v>
      </c>
      <c r="H66" s="125">
        <f t="shared" si="14"/>
        <v>0</v>
      </c>
      <c r="I66" s="125">
        <f t="shared" si="15"/>
        <v>0</v>
      </c>
      <c r="J66" s="153"/>
    </row>
    <row r="67" spans="1:10" s="119" customFormat="1" ht="20.100000000000001" customHeight="1" x14ac:dyDescent="0.2">
      <c r="A67" s="121"/>
      <c r="B67" s="143" t="s">
        <v>632</v>
      </c>
      <c r="C67" s="127" t="s">
        <v>8</v>
      </c>
      <c r="D67" s="127" t="s">
        <v>8</v>
      </c>
      <c r="E67" s="127" t="s">
        <v>8</v>
      </c>
      <c r="F67" s="128"/>
      <c r="G67" s="129">
        <f>SUM(G63:G66)</f>
        <v>0</v>
      </c>
      <c r="H67" s="129">
        <f>SUM(H63:H66)</f>
        <v>0</v>
      </c>
      <c r="I67" s="129">
        <f>SUM(I63:I66)</f>
        <v>0</v>
      </c>
      <c r="J67" s="130">
        <f>SUM(J63:J66)</f>
        <v>0</v>
      </c>
    </row>
    <row r="68" spans="1:10" s="95" customFormat="1" ht="13.5" x14ac:dyDescent="0.2">
      <c r="A68" s="102"/>
      <c r="B68" s="103"/>
      <c r="C68" s="104"/>
      <c r="D68" s="104"/>
      <c r="E68" s="104"/>
      <c r="F68" s="105"/>
      <c r="G68" s="106"/>
      <c r="H68" s="106"/>
      <c r="I68" s="106"/>
    </row>
    <row r="69" spans="1:10" s="136" customFormat="1" ht="15" customHeight="1" x14ac:dyDescent="0.2">
      <c r="A69" s="248" t="s">
        <v>106</v>
      </c>
      <c r="B69" s="248"/>
      <c r="C69" s="248"/>
      <c r="D69" s="248"/>
      <c r="E69" s="248"/>
      <c r="F69" s="248"/>
      <c r="G69" s="248"/>
      <c r="H69" s="248"/>
      <c r="I69" s="248"/>
      <c r="J69" s="248"/>
    </row>
    <row r="70" spans="1:10" s="136" customFormat="1" ht="23.25" customHeight="1" x14ac:dyDescent="0.2">
      <c r="A70" s="244" t="s">
        <v>502</v>
      </c>
      <c r="B70" s="244"/>
      <c r="C70" s="244"/>
      <c r="D70" s="244"/>
      <c r="E70" s="244"/>
      <c r="F70" s="244"/>
      <c r="G70" s="244"/>
      <c r="H70" s="244"/>
      <c r="I70" s="244"/>
      <c r="J70" s="244"/>
    </row>
    <row r="71" spans="1:10" s="245" customFormat="1" ht="12.75" customHeight="1" x14ac:dyDescent="0.25">
      <c r="A71" s="244" t="s">
        <v>552</v>
      </c>
    </row>
    <row r="72" spans="1:10" s="145" customFormat="1" ht="12.75" customHeight="1" x14ac:dyDescent="0.25">
      <c r="A72" s="238" t="s">
        <v>504</v>
      </c>
      <c r="B72" s="238"/>
      <c r="C72" s="238"/>
      <c r="D72" s="238"/>
      <c r="E72" s="238"/>
      <c r="F72" s="238"/>
      <c r="G72" s="238"/>
      <c r="H72" s="238"/>
      <c r="I72" s="238"/>
      <c r="J72" s="238"/>
    </row>
    <row r="73" spans="1:10" s="145" customFormat="1" ht="32.25" customHeight="1" x14ac:dyDescent="0.25">
      <c r="A73" s="240" t="s">
        <v>700</v>
      </c>
      <c r="B73" s="240"/>
      <c r="C73" s="240"/>
      <c r="D73" s="240"/>
      <c r="E73" s="240"/>
      <c r="F73" s="240"/>
      <c r="G73" s="240"/>
      <c r="H73" s="240"/>
      <c r="I73" s="240"/>
      <c r="J73" s="240"/>
    </row>
    <row r="74" spans="1:10" s="239" customFormat="1" ht="15" customHeight="1" x14ac:dyDescent="0.25">
      <c r="A74" s="238" t="s">
        <v>505</v>
      </c>
    </row>
    <row r="75" spans="1:10" s="239" customFormat="1" ht="15" customHeight="1" x14ac:dyDescent="0.25">
      <c r="A75" s="238" t="s">
        <v>506</v>
      </c>
    </row>
    <row r="76" spans="1:10" s="181" customFormat="1" ht="18.75" customHeight="1" x14ac:dyDescent="0.25">
      <c r="A76" s="240" t="s">
        <v>553</v>
      </c>
      <c r="B76" s="241"/>
      <c r="C76" s="241"/>
      <c r="D76" s="241"/>
      <c r="E76" s="241"/>
      <c r="F76" s="241"/>
      <c r="G76" s="241"/>
      <c r="H76" s="241"/>
      <c r="I76" s="241"/>
      <c r="J76" s="241"/>
    </row>
    <row r="77" spans="1:10" s="181" customFormat="1" ht="63.75" customHeight="1" x14ac:dyDescent="0.25">
      <c r="A77" s="240" t="s">
        <v>707</v>
      </c>
      <c r="B77" s="241"/>
      <c r="C77" s="241"/>
      <c r="D77" s="241"/>
      <c r="E77" s="241"/>
      <c r="F77" s="241"/>
      <c r="G77" s="241"/>
      <c r="H77" s="241"/>
      <c r="I77" s="241"/>
      <c r="J77" s="241"/>
    </row>
    <row r="78" spans="1:10" s="181" customFormat="1" ht="13.5" customHeight="1" x14ac:dyDescent="0.25">
      <c r="A78" s="180"/>
      <c r="B78" s="182"/>
      <c r="C78" s="182"/>
      <c r="D78" s="182"/>
      <c r="E78" s="182"/>
      <c r="F78" s="182"/>
      <c r="G78" s="182"/>
      <c r="H78" s="182"/>
      <c r="I78" s="182"/>
      <c r="J78" s="182"/>
    </row>
    <row r="79" spans="1:10" s="136" customFormat="1" ht="20.25" customHeight="1" x14ac:dyDescent="0.2">
      <c r="A79" s="136" t="s">
        <v>554</v>
      </c>
      <c r="B79" s="152"/>
      <c r="C79" s="135"/>
    </row>
    <row r="80" spans="1:10" s="136" customFormat="1" ht="20.25" customHeight="1" x14ac:dyDescent="0.2">
      <c r="B80" s="152"/>
      <c r="C80" s="135"/>
    </row>
    <row r="81" spans="2:10" s="137" customFormat="1" ht="12.75" x14ac:dyDescent="0.2">
      <c r="B81" s="138"/>
      <c r="C81" s="139"/>
    </row>
    <row r="82" spans="2:10" x14ac:dyDescent="0.3">
      <c r="J82" s="137"/>
    </row>
  </sheetData>
  <mergeCells count="21">
    <mergeCell ref="A1:C1"/>
    <mergeCell ref="A6:J6"/>
    <mergeCell ref="A49:J49"/>
    <mergeCell ref="A70:J70"/>
    <mergeCell ref="A69:J69"/>
    <mergeCell ref="A10:J10"/>
    <mergeCell ref="A2:E2"/>
    <mergeCell ref="F2:J2"/>
    <mergeCell ref="A3:E3"/>
    <mergeCell ref="A4:E4"/>
    <mergeCell ref="A58:J58"/>
    <mergeCell ref="A35:J35"/>
    <mergeCell ref="A45:J45"/>
    <mergeCell ref="A74:XFD74"/>
    <mergeCell ref="A75:XFD75"/>
    <mergeCell ref="A76:J76"/>
    <mergeCell ref="A77:J77"/>
    <mergeCell ref="A62:J62"/>
    <mergeCell ref="A72:J72"/>
    <mergeCell ref="A73:J73"/>
    <mergeCell ref="A71:XFD71"/>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3:J66 J46:J47 J36:J43">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9:J60"/>
  </dataValidations>
  <pageMargins left="0.62992125984251968" right="0.23622047244094491" top="0.74803149606299213" bottom="0.55118110236220474" header="0.31496062992125984" footer="0.31496062992125984"/>
  <pageSetup paperSize="9"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62"/>
  <sheetViews>
    <sheetView view="pageBreakPreview" zoomScale="110" zoomScaleNormal="110" zoomScaleSheetLayoutView="110" workbookViewId="0">
      <pane ySplit="9" topLeftCell="A52" activePane="bottomLeft" state="frozen"/>
      <selection activeCell="A83" sqref="A83:K83"/>
      <selection pane="bottomLeft" activeCell="E34" sqref="E34"/>
    </sheetView>
  </sheetViews>
  <sheetFormatPr defaultColWidth="9.28515625" defaultRowHeight="15" x14ac:dyDescent="0.25"/>
  <cols>
    <col min="1" max="1" width="4.85546875" style="3" customWidth="1"/>
    <col min="2" max="2" width="32.7109375" style="53" customWidth="1"/>
    <col min="3" max="3" width="7.85546875" style="3" customWidth="1"/>
    <col min="4" max="4" width="4.85546875" style="3" customWidth="1"/>
    <col min="5" max="5" width="17" style="3" customWidth="1"/>
    <col min="6" max="9" width="10.85546875" style="3" customWidth="1"/>
    <col min="10" max="10" width="10.85546875" style="157" customWidth="1"/>
    <col min="11" max="16384" width="9.28515625" style="3"/>
  </cols>
  <sheetData>
    <row r="1" spans="1:10" ht="15.75" x14ac:dyDescent="0.3">
      <c r="A1" s="246"/>
      <c r="B1" s="246"/>
      <c r="C1" s="246"/>
      <c r="D1" s="16"/>
      <c r="E1" s="17"/>
      <c r="F1" s="1"/>
      <c r="G1" s="79" t="s">
        <v>549</v>
      </c>
      <c r="H1" s="79"/>
      <c r="I1" s="2"/>
      <c r="J1" s="2"/>
    </row>
    <row r="2" spans="1:10" s="80" customFormat="1" x14ac:dyDescent="0.25">
      <c r="A2" s="249" t="s">
        <v>555</v>
      </c>
      <c r="B2" s="249"/>
      <c r="C2" s="249"/>
      <c r="D2" s="249"/>
      <c r="E2" s="249"/>
      <c r="F2" s="249"/>
      <c r="G2" s="249"/>
      <c r="H2" s="249"/>
      <c r="I2" s="249"/>
      <c r="J2" s="249"/>
    </row>
    <row r="3" spans="1:10" s="80" customFormat="1" ht="15.75" x14ac:dyDescent="0.3">
      <c r="A3" s="249" t="s">
        <v>556</v>
      </c>
      <c r="B3" s="249"/>
      <c r="C3" s="249"/>
      <c r="D3" s="249"/>
      <c r="E3" s="249"/>
      <c r="F3" s="185"/>
      <c r="G3" s="186"/>
      <c r="H3" s="79"/>
      <c r="I3" s="2"/>
      <c r="J3" s="187"/>
    </row>
    <row r="4" spans="1:10" s="80" customFormat="1" ht="15.75" x14ac:dyDescent="0.3">
      <c r="A4" s="249" t="s">
        <v>557</v>
      </c>
      <c r="B4" s="249"/>
      <c r="C4" s="249"/>
      <c r="D4" s="249"/>
      <c r="E4" s="249"/>
      <c r="F4" s="185"/>
      <c r="G4" s="186"/>
      <c r="H4" s="79"/>
      <c r="I4" s="2"/>
      <c r="J4" s="187"/>
    </row>
    <row r="5" spans="1:10" s="80" customFormat="1" ht="15.75" x14ac:dyDescent="0.3">
      <c r="A5" s="188"/>
      <c r="B5" s="188"/>
      <c r="C5" s="188"/>
      <c r="D5" s="188"/>
      <c r="E5" s="188"/>
      <c r="F5" s="185"/>
      <c r="G5" s="186"/>
      <c r="H5" s="79"/>
      <c r="I5" s="2"/>
      <c r="J5" s="187"/>
    </row>
    <row r="6" spans="1:10" s="80" customFormat="1" ht="18" x14ac:dyDescent="0.25">
      <c r="A6" s="247" t="s">
        <v>543</v>
      </c>
      <c r="B6" s="247"/>
      <c r="C6" s="247"/>
      <c r="D6" s="247"/>
      <c r="E6" s="247"/>
      <c r="F6" s="247"/>
      <c r="G6" s="247"/>
      <c r="H6" s="247"/>
      <c r="I6" s="247"/>
      <c r="J6" s="247"/>
    </row>
    <row r="7" spans="1:10" s="81" customFormat="1" ht="6.75" x14ac:dyDescent="0.15">
      <c r="B7" s="51"/>
      <c r="J7" s="158"/>
    </row>
    <row r="8" spans="1:10" s="118" customFormat="1" ht="45" x14ac:dyDescent="0.15">
      <c r="A8" s="89" t="s">
        <v>4</v>
      </c>
      <c r="B8" s="89" t="s">
        <v>5</v>
      </c>
      <c r="C8" s="90" t="s">
        <v>6</v>
      </c>
      <c r="D8" s="90" t="s">
        <v>107</v>
      </c>
      <c r="E8" s="91" t="s">
        <v>7</v>
      </c>
      <c r="F8" s="91" t="s">
        <v>100</v>
      </c>
      <c r="G8" s="91" t="s">
        <v>101</v>
      </c>
      <c r="H8" s="91" t="s">
        <v>179</v>
      </c>
      <c r="I8" s="91" t="s">
        <v>104</v>
      </c>
      <c r="J8" s="189" t="s">
        <v>496</v>
      </c>
    </row>
    <row r="9" spans="1:10" s="118" customFormat="1" ht="53.25" customHeight="1" x14ac:dyDescent="0.15">
      <c r="A9" s="92">
        <v>1</v>
      </c>
      <c r="B9" s="92">
        <v>2</v>
      </c>
      <c r="C9" s="93">
        <v>3</v>
      </c>
      <c r="D9" s="93">
        <v>4</v>
      </c>
      <c r="E9" s="93">
        <v>5</v>
      </c>
      <c r="F9" s="93">
        <v>6</v>
      </c>
      <c r="G9" s="94" t="s">
        <v>102</v>
      </c>
      <c r="H9" s="93" t="s">
        <v>103</v>
      </c>
      <c r="I9" s="94" t="s">
        <v>105</v>
      </c>
      <c r="J9" s="190">
        <v>10</v>
      </c>
    </row>
    <row r="10" spans="1:10" s="48" customFormat="1" ht="15" customHeight="1" x14ac:dyDescent="0.25">
      <c r="A10" s="250" t="s">
        <v>633</v>
      </c>
      <c r="B10" s="251"/>
      <c r="C10" s="251"/>
      <c r="D10" s="251"/>
      <c r="E10" s="251"/>
      <c r="F10" s="251"/>
      <c r="G10" s="251"/>
      <c r="H10" s="251"/>
      <c r="I10" s="251"/>
      <c r="J10" s="251"/>
    </row>
    <row r="11" spans="1:10" s="48" customFormat="1" ht="30" customHeight="1" x14ac:dyDescent="0.25">
      <c r="A11" s="120">
        <v>1</v>
      </c>
      <c r="B11" s="117" t="s">
        <v>272</v>
      </c>
      <c r="C11" s="66">
        <v>300</v>
      </c>
      <c r="D11" s="66" t="s">
        <v>1</v>
      </c>
      <c r="E11" s="123" t="s">
        <v>8</v>
      </c>
      <c r="F11" s="216"/>
      <c r="G11" s="125">
        <f>C11*ROUND(F11,4)</f>
        <v>0</v>
      </c>
      <c r="H11" s="125">
        <f t="shared" ref="H11:H12" si="0">G11*0.095</f>
        <v>0</v>
      </c>
      <c r="I11" s="125">
        <f t="shared" ref="I11:I12" si="1">G11+H11</f>
        <v>0</v>
      </c>
      <c r="J11" s="153"/>
    </row>
    <row r="12" spans="1:10" s="48" customFormat="1" ht="30" customHeight="1" x14ac:dyDescent="0.25">
      <c r="A12" s="120">
        <v>2</v>
      </c>
      <c r="B12" s="117" t="s">
        <v>676</v>
      </c>
      <c r="C12" s="66">
        <v>500</v>
      </c>
      <c r="D12" s="66" t="s">
        <v>1</v>
      </c>
      <c r="E12" s="123" t="s">
        <v>8</v>
      </c>
      <c r="F12" s="216"/>
      <c r="G12" s="125">
        <f>C12*ROUND(F12,4)</f>
        <v>0</v>
      </c>
      <c r="H12" s="125">
        <f t="shared" si="0"/>
        <v>0</v>
      </c>
      <c r="I12" s="125">
        <f t="shared" si="1"/>
        <v>0</v>
      </c>
      <c r="J12" s="153"/>
    </row>
    <row r="13" spans="1:10" s="82" customFormat="1" ht="20.100000000000001" customHeight="1" x14ac:dyDescent="0.2">
      <c r="A13" s="84"/>
      <c r="B13" s="52" t="s">
        <v>634</v>
      </c>
      <c r="C13" s="86" t="s">
        <v>8</v>
      </c>
      <c r="D13" s="86" t="s">
        <v>8</v>
      </c>
      <c r="E13" s="86" t="s">
        <v>8</v>
      </c>
      <c r="F13" s="87"/>
      <c r="G13" s="88">
        <f>SUM(G11:G12)</f>
        <v>0</v>
      </c>
      <c r="H13" s="88">
        <f>SUM(H11:H12)</f>
        <v>0</v>
      </c>
      <c r="I13" s="88">
        <f>SUM(I11:I12)</f>
        <v>0</v>
      </c>
      <c r="J13" s="130">
        <f>SUM(J11:J12)</f>
        <v>0</v>
      </c>
    </row>
    <row r="14" spans="1:10" s="13" customFormat="1" ht="15" customHeight="1" x14ac:dyDescent="0.2">
      <c r="A14" s="242" t="s">
        <v>708</v>
      </c>
      <c r="B14" s="243"/>
      <c r="C14" s="243"/>
      <c r="D14" s="243"/>
      <c r="E14" s="243"/>
      <c r="F14" s="243"/>
      <c r="G14" s="243"/>
      <c r="H14" s="243"/>
      <c r="I14" s="243"/>
      <c r="J14" s="243"/>
    </row>
    <row r="15" spans="1:10" s="13" customFormat="1" ht="30" customHeight="1" x14ac:dyDescent="0.2">
      <c r="A15" s="29">
        <v>3</v>
      </c>
      <c r="B15" s="134" t="s">
        <v>253</v>
      </c>
      <c r="C15" s="31">
        <v>100</v>
      </c>
      <c r="D15" s="29" t="s">
        <v>1</v>
      </c>
      <c r="E15" s="34" t="s">
        <v>8</v>
      </c>
      <c r="F15" s="216"/>
      <c r="G15" s="125">
        <f>C15*ROUND(F15,4)</f>
        <v>0</v>
      </c>
      <c r="H15" s="125">
        <f t="shared" ref="H15:H31" si="2">G15*0.095</f>
        <v>0</v>
      </c>
      <c r="I15" s="125">
        <f t="shared" ref="I15:I31" si="3">G15+H15</f>
        <v>0</v>
      </c>
      <c r="J15" s="153" t="s">
        <v>8</v>
      </c>
    </row>
    <row r="16" spans="1:10" s="13" customFormat="1" ht="30" customHeight="1" x14ac:dyDescent="0.2">
      <c r="A16" s="29">
        <v>4</v>
      </c>
      <c r="B16" s="134" t="s">
        <v>268</v>
      </c>
      <c r="C16" s="31">
        <v>750</v>
      </c>
      <c r="D16" s="120" t="s">
        <v>1</v>
      </c>
      <c r="E16" s="34" t="s">
        <v>8</v>
      </c>
      <c r="F16" s="216"/>
      <c r="G16" s="125">
        <f t="shared" ref="G16:G24" si="4">C16*ROUND(F16,4)</f>
        <v>0</v>
      </c>
      <c r="H16" s="125">
        <f t="shared" si="2"/>
        <v>0</v>
      </c>
      <c r="I16" s="125">
        <f t="shared" si="3"/>
        <v>0</v>
      </c>
      <c r="J16" s="153" t="s">
        <v>8</v>
      </c>
    </row>
    <row r="17" spans="1:10" s="119" customFormat="1" ht="30" customHeight="1" x14ac:dyDescent="0.2">
      <c r="A17" s="120">
        <v>5</v>
      </c>
      <c r="B17" s="134" t="s">
        <v>625</v>
      </c>
      <c r="C17" s="122">
        <v>300</v>
      </c>
      <c r="D17" s="120" t="s">
        <v>1</v>
      </c>
      <c r="E17" s="127" t="s">
        <v>8</v>
      </c>
      <c r="F17" s="216"/>
      <c r="G17" s="125">
        <f t="shared" si="4"/>
        <v>0</v>
      </c>
      <c r="H17" s="125">
        <f t="shared" si="2"/>
        <v>0</v>
      </c>
      <c r="I17" s="125">
        <f t="shared" si="3"/>
        <v>0</v>
      </c>
      <c r="J17" s="153" t="s">
        <v>8</v>
      </c>
    </row>
    <row r="18" spans="1:10" s="13" customFormat="1" ht="20.100000000000001" customHeight="1" x14ac:dyDescent="0.2">
      <c r="A18" s="120">
        <v>6</v>
      </c>
      <c r="B18" s="134" t="s">
        <v>254</v>
      </c>
      <c r="C18" s="31">
        <v>200</v>
      </c>
      <c r="D18" s="120" t="s">
        <v>1</v>
      </c>
      <c r="E18" s="34" t="s">
        <v>8</v>
      </c>
      <c r="F18" s="216"/>
      <c r="G18" s="125">
        <f t="shared" si="4"/>
        <v>0</v>
      </c>
      <c r="H18" s="125">
        <f t="shared" si="2"/>
        <v>0</v>
      </c>
      <c r="I18" s="125">
        <f t="shared" si="3"/>
        <v>0</v>
      </c>
      <c r="J18" s="153" t="s">
        <v>8</v>
      </c>
    </row>
    <row r="19" spans="1:10" s="82" customFormat="1" ht="51" customHeight="1" x14ac:dyDescent="0.2">
      <c r="A19" s="120">
        <v>7</v>
      </c>
      <c r="B19" s="134" t="s">
        <v>678</v>
      </c>
      <c r="C19" s="66">
        <v>500</v>
      </c>
      <c r="D19" s="120" t="s">
        <v>1</v>
      </c>
      <c r="E19" s="86" t="s">
        <v>8</v>
      </c>
      <c r="F19" s="216"/>
      <c r="G19" s="125">
        <f t="shared" si="4"/>
        <v>0</v>
      </c>
      <c r="H19" s="125">
        <f t="shared" si="2"/>
        <v>0</v>
      </c>
      <c r="I19" s="125">
        <f t="shared" si="3"/>
        <v>0</v>
      </c>
      <c r="J19" s="153" t="s">
        <v>8</v>
      </c>
    </row>
    <row r="20" spans="1:10" s="13" customFormat="1" ht="40.15" customHeight="1" x14ac:dyDescent="0.2">
      <c r="A20" s="120">
        <v>8</v>
      </c>
      <c r="B20" s="134" t="s">
        <v>186</v>
      </c>
      <c r="C20" s="31">
        <v>300</v>
      </c>
      <c r="D20" s="120" t="s">
        <v>1</v>
      </c>
      <c r="E20" s="34"/>
      <c r="F20" s="216"/>
      <c r="G20" s="125">
        <f t="shared" si="4"/>
        <v>0</v>
      </c>
      <c r="H20" s="125">
        <f t="shared" si="2"/>
        <v>0</v>
      </c>
      <c r="I20" s="125">
        <f t="shared" si="3"/>
        <v>0</v>
      </c>
      <c r="J20" s="153" t="s">
        <v>8</v>
      </c>
    </row>
    <row r="21" spans="1:10" s="119" customFormat="1" ht="40.15" customHeight="1" x14ac:dyDescent="0.2">
      <c r="A21" s="120">
        <v>9</v>
      </c>
      <c r="B21" s="134" t="s">
        <v>271</v>
      </c>
      <c r="C21" s="122">
        <v>30</v>
      </c>
      <c r="D21" s="120" t="s">
        <v>1</v>
      </c>
      <c r="E21" s="132"/>
      <c r="F21" s="216"/>
      <c r="G21" s="125">
        <f t="shared" si="4"/>
        <v>0</v>
      </c>
      <c r="H21" s="125">
        <f t="shared" ref="H21:H23" si="5">G21*0.095</f>
        <v>0</v>
      </c>
      <c r="I21" s="125">
        <f t="shared" ref="I21:I23" si="6">G21+H21</f>
        <v>0</v>
      </c>
      <c r="J21" s="153" t="s">
        <v>8</v>
      </c>
    </row>
    <row r="22" spans="1:10" s="119" customFormat="1" ht="40.15" customHeight="1" x14ac:dyDescent="0.2">
      <c r="A22" s="120">
        <v>10</v>
      </c>
      <c r="B22" s="134" t="s">
        <v>269</v>
      </c>
      <c r="C22" s="122">
        <v>30</v>
      </c>
      <c r="D22" s="120" t="s">
        <v>1</v>
      </c>
      <c r="E22" s="132"/>
      <c r="F22" s="216"/>
      <c r="G22" s="125">
        <f t="shared" si="4"/>
        <v>0</v>
      </c>
      <c r="H22" s="125">
        <f t="shared" si="5"/>
        <v>0</v>
      </c>
      <c r="I22" s="125">
        <f t="shared" si="6"/>
        <v>0</v>
      </c>
      <c r="J22" s="153" t="s">
        <v>8</v>
      </c>
    </row>
    <row r="23" spans="1:10" s="119" customFormat="1" ht="40.15" customHeight="1" x14ac:dyDescent="0.2">
      <c r="A23" s="96">
        <v>11</v>
      </c>
      <c r="B23" s="198" t="s">
        <v>255</v>
      </c>
      <c r="C23" s="199">
        <v>200</v>
      </c>
      <c r="D23" s="96" t="s">
        <v>1</v>
      </c>
      <c r="E23" s="200"/>
      <c r="F23" s="217"/>
      <c r="G23" s="125">
        <f t="shared" si="4"/>
        <v>0</v>
      </c>
      <c r="H23" s="201">
        <f t="shared" si="5"/>
        <v>0</v>
      </c>
      <c r="I23" s="201">
        <f t="shared" si="6"/>
        <v>0</v>
      </c>
      <c r="J23" s="153" t="s">
        <v>8</v>
      </c>
    </row>
    <row r="24" spans="1:10" s="208" customFormat="1" ht="40.15" customHeight="1" x14ac:dyDescent="0.2">
      <c r="A24" s="120">
        <v>12</v>
      </c>
      <c r="B24" s="134" t="s">
        <v>677</v>
      </c>
      <c r="C24" s="153">
        <v>50</v>
      </c>
      <c r="D24" s="225" t="s">
        <v>1</v>
      </c>
      <c r="E24" s="132"/>
      <c r="F24" s="216"/>
      <c r="G24" s="125">
        <f t="shared" si="4"/>
        <v>0</v>
      </c>
      <c r="H24" s="125">
        <f t="shared" ref="H24" si="7">G24*0.095</f>
        <v>0</v>
      </c>
      <c r="I24" s="125">
        <f t="shared" ref="I24" si="8">G24+H24</f>
        <v>0</v>
      </c>
      <c r="J24" s="153" t="s">
        <v>8</v>
      </c>
    </row>
    <row r="25" spans="1:10" s="119" customFormat="1" ht="20.100000000000001" customHeight="1" x14ac:dyDescent="0.2">
      <c r="A25" s="202"/>
      <c r="B25" s="203" t="s">
        <v>635</v>
      </c>
      <c r="C25" s="204" t="s">
        <v>8</v>
      </c>
      <c r="D25" s="204" t="s">
        <v>8</v>
      </c>
      <c r="E25" s="204" t="s">
        <v>8</v>
      </c>
      <c r="F25" s="205"/>
      <c r="G25" s="206">
        <f>SUM(G23:G24)</f>
        <v>0</v>
      </c>
      <c r="H25" s="206">
        <f>SUM(H23:H24)</f>
        <v>0</v>
      </c>
      <c r="I25" s="206">
        <f>SUM(I23:I24)</f>
        <v>0</v>
      </c>
      <c r="J25" s="207">
        <f>SUM(J23:J24)</f>
        <v>0</v>
      </c>
    </row>
    <row r="26" spans="1:10" s="119" customFormat="1" ht="15" customHeight="1" x14ac:dyDescent="0.2">
      <c r="A26" s="242" t="s">
        <v>636</v>
      </c>
      <c r="B26" s="243"/>
      <c r="C26" s="243"/>
      <c r="D26" s="243"/>
      <c r="E26" s="243"/>
      <c r="F26" s="243"/>
      <c r="G26" s="243"/>
      <c r="H26" s="243"/>
      <c r="I26" s="243"/>
      <c r="J26" s="243"/>
    </row>
    <row r="27" spans="1:10" s="13" customFormat="1" ht="30" customHeight="1" x14ac:dyDescent="0.2">
      <c r="A27" s="120">
        <v>13</v>
      </c>
      <c r="B27" s="134" t="s">
        <v>231</v>
      </c>
      <c r="C27" s="31">
        <v>100</v>
      </c>
      <c r="D27" s="120" t="s">
        <v>1</v>
      </c>
      <c r="E27" s="34" t="s">
        <v>8</v>
      </c>
      <c r="F27" s="216"/>
      <c r="G27" s="125">
        <f>C27*ROUND(F27,4)</f>
        <v>0</v>
      </c>
      <c r="H27" s="125">
        <f t="shared" si="2"/>
        <v>0</v>
      </c>
      <c r="I27" s="125">
        <f t="shared" si="3"/>
        <v>0</v>
      </c>
      <c r="J27" s="153"/>
    </row>
    <row r="28" spans="1:10" s="13" customFormat="1" ht="49.15" customHeight="1" x14ac:dyDescent="0.2">
      <c r="A28" s="120">
        <v>14</v>
      </c>
      <c r="B28" s="134" t="s">
        <v>679</v>
      </c>
      <c r="C28" s="31">
        <v>1200</v>
      </c>
      <c r="D28" s="120" t="s">
        <v>1</v>
      </c>
      <c r="E28" s="34" t="s">
        <v>8</v>
      </c>
      <c r="F28" s="216"/>
      <c r="G28" s="125">
        <f t="shared" ref="G28:G31" si="9">C28*ROUND(F28,4)</f>
        <v>0</v>
      </c>
      <c r="H28" s="125">
        <f t="shared" si="2"/>
        <v>0</v>
      </c>
      <c r="I28" s="125">
        <f t="shared" si="3"/>
        <v>0</v>
      </c>
      <c r="J28" s="153"/>
    </row>
    <row r="29" spans="1:10" s="13" customFormat="1" ht="30" customHeight="1" x14ac:dyDescent="0.2">
      <c r="A29" s="120">
        <v>15</v>
      </c>
      <c r="B29" s="134" t="s">
        <v>232</v>
      </c>
      <c r="C29" s="31">
        <v>500</v>
      </c>
      <c r="D29" s="120" t="s">
        <v>1</v>
      </c>
      <c r="E29" s="34" t="s">
        <v>8</v>
      </c>
      <c r="F29" s="216"/>
      <c r="G29" s="125">
        <f t="shared" si="9"/>
        <v>0</v>
      </c>
      <c r="H29" s="125">
        <f t="shared" si="2"/>
        <v>0</v>
      </c>
      <c r="I29" s="125">
        <f t="shared" si="3"/>
        <v>0</v>
      </c>
      <c r="J29" s="153"/>
    </row>
    <row r="30" spans="1:10" s="13" customFormat="1" ht="40.15" customHeight="1" x14ac:dyDescent="0.2">
      <c r="A30" s="120">
        <v>16</v>
      </c>
      <c r="B30" s="134" t="s">
        <v>682</v>
      </c>
      <c r="C30" s="31">
        <v>600</v>
      </c>
      <c r="D30" s="120" t="s">
        <v>1</v>
      </c>
      <c r="E30" s="34"/>
      <c r="F30" s="216"/>
      <c r="G30" s="125">
        <f t="shared" si="9"/>
        <v>0</v>
      </c>
      <c r="H30" s="125">
        <f t="shared" si="2"/>
        <v>0</v>
      </c>
      <c r="I30" s="125">
        <f t="shared" si="3"/>
        <v>0</v>
      </c>
      <c r="J30" s="153"/>
    </row>
    <row r="31" spans="1:10" s="13" customFormat="1" ht="40.5" x14ac:dyDescent="0.2">
      <c r="A31" s="120">
        <v>17</v>
      </c>
      <c r="B31" s="134" t="s">
        <v>270</v>
      </c>
      <c r="C31" s="31">
        <v>50</v>
      </c>
      <c r="D31" s="120" t="s">
        <v>1</v>
      </c>
      <c r="E31" s="43"/>
      <c r="F31" s="216"/>
      <c r="G31" s="125">
        <f t="shared" si="9"/>
        <v>0</v>
      </c>
      <c r="H31" s="125">
        <f t="shared" si="2"/>
        <v>0</v>
      </c>
      <c r="I31" s="125">
        <f t="shared" si="3"/>
        <v>0</v>
      </c>
      <c r="J31" s="153"/>
    </row>
    <row r="32" spans="1:10" s="119" customFormat="1" ht="20.100000000000001" customHeight="1" x14ac:dyDescent="0.2">
      <c r="A32" s="121"/>
      <c r="B32" s="179" t="s">
        <v>637</v>
      </c>
      <c r="C32" s="127" t="s">
        <v>8</v>
      </c>
      <c r="D32" s="127" t="s">
        <v>8</v>
      </c>
      <c r="E32" s="127" t="s">
        <v>8</v>
      </c>
      <c r="F32" s="128"/>
      <c r="G32" s="125">
        <f>SUM(G15:G31)</f>
        <v>0</v>
      </c>
      <c r="H32" s="129">
        <f>SUM(H15:H31)</f>
        <v>0</v>
      </c>
      <c r="I32" s="129">
        <f>SUM(I15:I31)</f>
        <v>0</v>
      </c>
      <c r="J32" s="130">
        <f>SUM(J15:J31)</f>
        <v>0</v>
      </c>
    </row>
    <row r="33" spans="1:10" s="119" customFormat="1" ht="15" customHeight="1" x14ac:dyDescent="0.2">
      <c r="A33" s="242" t="s">
        <v>638</v>
      </c>
      <c r="B33" s="243"/>
      <c r="C33" s="243"/>
      <c r="D33" s="243"/>
      <c r="E33" s="243"/>
      <c r="F33" s="243"/>
      <c r="G33" s="243"/>
      <c r="H33" s="243"/>
      <c r="I33" s="243"/>
      <c r="J33" s="243"/>
    </row>
    <row r="34" spans="1:10" s="13" customFormat="1" ht="29.25" customHeight="1" x14ac:dyDescent="0.2">
      <c r="A34" s="120">
        <v>18</v>
      </c>
      <c r="B34" s="133" t="s">
        <v>300</v>
      </c>
      <c r="C34" s="31">
        <v>900</v>
      </c>
      <c r="D34" s="120" t="s">
        <v>1</v>
      </c>
      <c r="E34" s="123"/>
      <c r="F34" s="216"/>
      <c r="G34" s="125">
        <f>C34*ROUND(F34,4)</f>
        <v>0</v>
      </c>
      <c r="H34" s="125">
        <f t="shared" ref="H34:H39" si="10">G34*0.095</f>
        <v>0</v>
      </c>
      <c r="I34" s="125">
        <f t="shared" ref="I34:I39" si="11">G34+H34</f>
        <v>0</v>
      </c>
      <c r="J34" s="153"/>
    </row>
    <row r="35" spans="1:10" s="119" customFormat="1" ht="20.100000000000001" customHeight="1" x14ac:dyDescent="0.2">
      <c r="A35" s="120">
        <v>19</v>
      </c>
      <c r="B35" s="142" t="s">
        <v>640</v>
      </c>
      <c r="C35" s="172">
        <v>100</v>
      </c>
      <c r="D35" s="172" t="s">
        <v>1</v>
      </c>
      <c r="E35" s="172"/>
      <c r="F35" s="218"/>
      <c r="G35" s="125">
        <f t="shared" ref="G35:G39" si="12">C35*ROUND(F35,4)</f>
        <v>0</v>
      </c>
      <c r="H35" s="125">
        <f t="shared" si="10"/>
        <v>0</v>
      </c>
      <c r="I35" s="125">
        <f t="shared" si="11"/>
        <v>0</v>
      </c>
      <c r="J35" s="153"/>
    </row>
    <row r="36" spans="1:10" s="13" customFormat="1" ht="30.75" customHeight="1" x14ac:dyDescent="0.2">
      <c r="A36" s="120">
        <v>20</v>
      </c>
      <c r="B36" s="133" t="s">
        <v>256</v>
      </c>
      <c r="C36" s="31">
        <v>100</v>
      </c>
      <c r="D36" s="120" t="s">
        <v>1</v>
      </c>
      <c r="E36" s="123"/>
      <c r="F36" s="216"/>
      <c r="G36" s="125">
        <f t="shared" si="12"/>
        <v>0</v>
      </c>
      <c r="H36" s="125">
        <f t="shared" si="10"/>
        <v>0</v>
      </c>
      <c r="I36" s="125">
        <f t="shared" si="11"/>
        <v>0</v>
      </c>
      <c r="J36" s="153"/>
    </row>
    <row r="37" spans="1:10" s="13" customFormat="1" ht="30" customHeight="1" x14ac:dyDescent="0.2">
      <c r="A37" s="120">
        <v>21</v>
      </c>
      <c r="B37" s="133" t="s">
        <v>257</v>
      </c>
      <c r="C37" s="31">
        <v>20</v>
      </c>
      <c r="D37" s="120" t="s">
        <v>1</v>
      </c>
      <c r="E37" s="123"/>
      <c r="F37" s="216"/>
      <c r="G37" s="125">
        <f t="shared" si="12"/>
        <v>0</v>
      </c>
      <c r="H37" s="125">
        <f t="shared" si="10"/>
        <v>0</v>
      </c>
      <c r="I37" s="125">
        <f t="shared" si="11"/>
        <v>0</v>
      </c>
      <c r="J37" s="153"/>
    </row>
    <row r="38" spans="1:10" s="13" customFormat="1" ht="54" customHeight="1" x14ac:dyDescent="0.2">
      <c r="A38" s="120">
        <v>22</v>
      </c>
      <c r="B38" s="133" t="s">
        <v>301</v>
      </c>
      <c r="C38" s="31">
        <v>240</v>
      </c>
      <c r="D38" s="120" t="s">
        <v>1</v>
      </c>
      <c r="E38" s="123"/>
      <c r="F38" s="216"/>
      <c r="G38" s="125">
        <f t="shared" si="12"/>
        <v>0</v>
      </c>
      <c r="H38" s="125">
        <f t="shared" si="10"/>
        <v>0</v>
      </c>
      <c r="I38" s="125">
        <f t="shared" si="11"/>
        <v>0</v>
      </c>
      <c r="J38" s="153"/>
    </row>
    <row r="39" spans="1:10" s="13" customFormat="1" ht="40.15" customHeight="1" x14ac:dyDescent="0.2">
      <c r="A39" s="120">
        <v>23</v>
      </c>
      <c r="B39" s="133" t="s">
        <v>680</v>
      </c>
      <c r="C39" s="31">
        <v>600</v>
      </c>
      <c r="D39" s="120" t="s">
        <v>1</v>
      </c>
      <c r="E39" s="123"/>
      <c r="F39" s="216"/>
      <c r="G39" s="125">
        <f t="shared" si="12"/>
        <v>0</v>
      </c>
      <c r="H39" s="125">
        <f t="shared" si="10"/>
        <v>0</v>
      </c>
      <c r="I39" s="125">
        <f t="shared" si="11"/>
        <v>0</v>
      </c>
      <c r="J39" s="153"/>
    </row>
    <row r="40" spans="1:10" s="13" customFormat="1" ht="15" customHeight="1" x14ac:dyDescent="0.2">
      <c r="A40" s="121"/>
      <c r="B40" s="143" t="s">
        <v>546</v>
      </c>
      <c r="C40" s="127" t="s">
        <v>8</v>
      </c>
      <c r="D40" s="127" t="s">
        <v>8</v>
      </c>
      <c r="E40" s="127" t="s">
        <v>8</v>
      </c>
      <c r="F40" s="128"/>
      <c r="G40" s="129">
        <f>SUM(G34:G39)</f>
        <v>0</v>
      </c>
      <c r="H40" s="129">
        <f>SUM(H34:H39)</f>
        <v>0</v>
      </c>
      <c r="I40" s="129">
        <f>SUM(I34:I39)</f>
        <v>0</v>
      </c>
      <c r="J40" s="130">
        <f>SUM(J34:J39)</f>
        <v>0</v>
      </c>
    </row>
    <row r="41" spans="1:10" s="13" customFormat="1" ht="30" customHeight="1" x14ac:dyDescent="0.2">
      <c r="A41" s="242" t="s">
        <v>681</v>
      </c>
      <c r="B41" s="243"/>
      <c r="C41" s="243"/>
      <c r="D41" s="243"/>
      <c r="E41" s="243"/>
      <c r="F41" s="243"/>
      <c r="G41" s="243"/>
      <c r="H41" s="243"/>
      <c r="I41" s="243"/>
      <c r="J41" s="243"/>
    </row>
    <row r="42" spans="1:10" s="48" customFormat="1" ht="30" customHeight="1" x14ac:dyDescent="0.25">
      <c r="A42" s="29">
        <v>24</v>
      </c>
      <c r="B42" s="142" t="s">
        <v>260</v>
      </c>
      <c r="C42" s="122">
        <v>100</v>
      </c>
      <c r="D42" s="29" t="s">
        <v>1</v>
      </c>
      <c r="E42" s="127" t="s">
        <v>8</v>
      </c>
      <c r="F42" s="216"/>
      <c r="G42" s="125">
        <f>C42*ROUND(F42,4)</f>
        <v>0</v>
      </c>
      <c r="H42" s="125">
        <f t="shared" ref="H42:H47" si="13">G42*0.095</f>
        <v>0</v>
      </c>
      <c r="I42" s="125">
        <f t="shared" ref="I42:I47" si="14">G42+H42</f>
        <v>0</v>
      </c>
      <c r="J42" s="154" t="s">
        <v>8</v>
      </c>
    </row>
    <row r="43" spans="1:10" s="48" customFormat="1" ht="30" customHeight="1" x14ac:dyDescent="0.25">
      <c r="A43" s="29">
        <v>25</v>
      </c>
      <c r="B43" s="116" t="s">
        <v>258</v>
      </c>
      <c r="C43" s="122">
        <v>150</v>
      </c>
      <c r="D43" s="120" t="s">
        <v>1</v>
      </c>
      <c r="E43" s="127" t="s">
        <v>8</v>
      </c>
      <c r="F43" s="216"/>
      <c r="G43" s="125">
        <f t="shared" ref="G43:G47" si="15">C43*F43</f>
        <v>0</v>
      </c>
      <c r="H43" s="125">
        <f t="shared" si="13"/>
        <v>0</v>
      </c>
      <c r="I43" s="125">
        <f t="shared" si="14"/>
        <v>0</v>
      </c>
      <c r="J43" s="154" t="s">
        <v>8</v>
      </c>
    </row>
    <row r="44" spans="1:10" s="48" customFormat="1" ht="30" customHeight="1" x14ac:dyDescent="0.25">
      <c r="A44" s="120">
        <v>26</v>
      </c>
      <c r="B44" s="116" t="s">
        <v>259</v>
      </c>
      <c r="C44" s="122">
        <v>300</v>
      </c>
      <c r="D44" s="120" t="s">
        <v>1</v>
      </c>
      <c r="E44" s="127" t="s">
        <v>8</v>
      </c>
      <c r="F44" s="216"/>
      <c r="G44" s="125">
        <f t="shared" si="15"/>
        <v>0</v>
      </c>
      <c r="H44" s="125">
        <f t="shared" si="13"/>
        <v>0</v>
      </c>
      <c r="I44" s="125">
        <f t="shared" si="14"/>
        <v>0</v>
      </c>
      <c r="J44" s="155" t="s">
        <v>8</v>
      </c>
    </row>
    <row r="45" spans="1:10" s="140" customFormat="1" ht="29.25" customHeight="1" x14ac:dyDescent="0.25">
      <c r="A45" s="120">
        <v>27</v>
      </c>
      <c r="B45" s="116" t="s">
        <v>261</v>
      </c>
      <c r="C45" s="122">
        <v>100</v>
      </c>
      <c r="D45" s="120" t="s">
        <v>1</v>
      </c>
      <c r="E45" s="127" t="s">
        <v>8</v>
      </c>
      <c r="F45" s="216"/>
      <c r="G45" s="125">
        <f t="shared" si="15"/>
        <v>0</v>
      </c>
      <c r="H45" s="125">
        <f t="shared" si="13"/>
        <v>0</v>
      </c>
      <c r="I45" s="125">
        <f t="shared" si="14"/>
        <v>0</v>
      </c>
      <c r="J45" s="155" t="s">
        <v>8</v>
      </c>
    </row>
    <row r="46" spans="1:10" s="48" customFormat="1" ht="30" customHeight="1" x14ac:dyDescent="0.25">
      <c r="A46" s="120">
        <v>28</v>
      </c>
      <c r="B46" s="116" t="s">
        <v>262</v>
      </c>
      <c r="C46" s="122">
        <v>100</v>
      </c>
      <c r="D46" s="120" t="s">
        <v>1</v>
      </c>
      <c r="E46" s="127" t="s">
        <v>8</v>
      </c>
      <c r="F46" s="216"/>
      <c r="G46" s="125">
        <f t="shared" si="15"/>
        <v>0</v>
      </c>
      <c r="H46" s="125">
        <f t="shared" si="13"/>
        <v>0</v>
      </c>
      <c r="I46" s="125">
        <f t="shared" si="14"/>
        <v>0</v>
      </c>
      <c r="J46" s="155" t="s">
        <v>8</v>
      </c>
    </row>
    <row r="47" spans="1:10" s="48" customFormat="1" ht="27" x14ac:dyDescent="0.25">
      <c r="A47" s="120">
        <v>29</v>
      </c>
      <c r="B47" s="116" t="s">
        <v>263</v>
      </c>
      <c r="C47" s="122">
        <v>100</v>
      </c>
      <c r="D47" s="120" t="s">
        <v>1</v>
      </c>
      <c r="E47" s="127" t="s">
        <v>8</v>
      </c>
      <c r="F47" s="216"/>
      <c r="G47" s="125">
        <f t="shared" si="15"/>
        <v>0</v>
      </c>
      <c r="H47" s="125">
        <f t="shared" si="13"/>
        <v>0</v>
      </c>
      <c r="I47" s="125">
        <f t="shared" si="14"/>
        <v>0</v>
      </c>
      <c r="J47" s="155" t="s">
        <v>8</v>
      </c>
    </row>
    <row r="48" spans="1:10" s="97" customFormat="1" ht="15" customHeight="1" x14ac:dyDescent="0.25">
      <c r="A48" s="121"/>
      <c r="B48" s="143" t="s">
        <v>639</v>
      </c>
      <c r="C48" s="127" t="s">
        <v>8</v>
      </c>
      <c r="D48" s="127" t="s">
        <v>8</v>
      </c>
      <c r="E48" s="127" t="s">
        <v>8</v>
      </c>
      <c r="F48" s="128"/>
      <c r="G48" s="129">
        <f>SUM(G42:G47)</f>
        <v>0</v>
      </c>
      <c r="H48" s="129">
        <f>SUM(H42:H47)</f>
        <v>0</v>
      </c>
      <c r="I48" s="129">
        <f>SUM(I42:I47)</f>
        <v>0</v>
      </c>
      <c r="J48" s="130">
        <f>SUM(J42:J47)</f>
        <v>0</v>
      </c>
    </row>
    <row r="49" spans="1:11" s="140" customFormat="1" ht="15" customHeight="1" x14ac:dyDescent="0.25">
      <c r="A49" s="107"/>
      <c r="B49" s="108"/>
      <c r="C49" s="109"/>
      <c r="D49" s="110"/>
      <c r="E49" s="111"/>
      <c r="F49" s="112"/>
      <c r="G49" s="113"/>
      <c r="H49" s="114"/>
      <c r="I49" s="113"/>
      <c r="J49" s="159"/>
      <c r="K49" s="115"/>
    </row>
    <row r="50" spans="1:11" s="136" customFormat="1" ht="15" customHeight="1" x14ac:dyDescent="0.2">
      <c r="A50" s="248" t="s">
        <v>106</v>
      </c>
      <c r="B50" s="248"/>
      <c r="C50" s="248"/>
      <c r="D50" s="248"/>
      <c r="E50" s="248"/>
      <c r="F50" s="248"/>
      <c r="G50" s="248"/>
      <c r="H50" s="248"/>
      <c r="I50" s="248"/>
      <c r="J50" s="248"/>
    </row>
    <row r="51" spans="1:11" s="136" customFormat="1" ht="23.25" customHeight="1" x14ac:dyDescent="0.2">
      <c r="A51" s="244" t="s">
        <v>502</v>
      </c>
      <c r="B51" s="244"/>
      <c r="C51" s="244"/>
      <c r="D51" s="244"/>
      <c r="E51" s="244"/>
      <c r="F51" s="244"/>
      <c r="G51" s="244"/>
      <c r="H51" s="244"/>
      <c r="I51" s="244"/>
      <c r="J51" s="244"/>
    </row>
    <row r="52" spans="1:11" s="245" customFormat="1" ht="12.75" customHeight="1" x14ac:dyDescent="0.25">
      <c r="A52" s="244" t="s">
        <v>552</v>
      </c>
    </row>
    <row r="53" spans="1:11" s="145" customFormat="1" ht="12.75" customHeight="1" x14ac:dyDescent="0.25">
      <c r="A53" s="238" t="s">
        <v>504</v>
      </c>
      <c r="B53" s="238"/>
      <c r="C53" s="238"/>
      <c r="D53" s="238"/>
      <c r="E53" s="238"/>
      <c r="F53" s="238"/>
      <c r="G53" s="238"/>
      <c r="H53" s="238"/>
      <c r="I53" s="238"/>
      <c r="J53" s="238"/>
    </row>
    <row r="54" spans="1:11" s="145" customFormat="1" ht="27" customHeight="1" x14ac:dyDescent="0.25">
      <c r="A54" s="240" t="s">
        <v>702</v>
      </c>
      <c r="B54" s="240"/>
      <c r="C54" s="240"/>
      <c r="D54" s="240"/>
      <c r="E54" s="240"/>
      <c r="F54" s="240"/>
      <c r="G54" s="240"/>
      <c r="H54" s="240"/>
      <c r="I54" s="240"/>
      <c r="J54" s="240"/>
    </row>
    <row r="55" spans="1:11" s="239" customFormat="1" ht="15" customHeight="1" x14ac:dyDescent="0.25">
      <c r="A55" s="238" t="s">
        <v>505</v>
      </c>
    </row>
    <row r="56" spans="1:11" s="239" customFormat="1" ht="15" customHeight="1" x14ac:dyDescent="0.25">
      <c r="A56" s="238" t="s">
        <v>506</v>
      </c>
    </row>
    <row r="57" spans="1:11" s="181" customFormat="1" ht="18.75" customHeight="1" x14ac:dyDescent="0.25">
      <c r="A57" s="240" t="s">
        <v>553</v>
      </c>
      <c r="B57" s="241"/>
      <c r="C57" s="241"/>
      <c r="D57" s="241"/>
      <c r="E57" s="241"/>
      <c r="F57" s="241"/>
      <c r="G57" s="241"/>
      <c r="H57" s="241"/>
      <c r="I57" s="241"/>
      <c r="J57" s="241"/>
    </row>
    <row r="58" spans="1:11" s="181" customFormat="1" ht="61.5" customHeight="1" x14ac:dyDescent="0.25">
      <c r="A58" s="240" t="s">
        <v>709</v>
      </c>
      <c r="B58" s="241"/>
      <c r="C58" s="241"/>
      <c r="D58" s="241"/>
      <c r="E58" s="241"/>
      <c r="F58" s="241"/>
      <c r="G58" s="241"/>
      <c r="H58" s="241"/>
      <c r="I58" s="241"/>
      <c r="J58" s="241"/>
    </row>
    <row r="59" spans="1:11" s="181" customFormat="1" ht="13.5" customHeight="1" x14ac:dyDescent="0.25">
      <c r="A59" s="180"/>
      <c r="B59" s="182"/>
      <c r="C59" s="182"/>
      <c r="D59" s="182"/>
      <c r="E59" s="182"/>
      <c r="F59" s="182"/>
      <c r="G59" s="182"/>
      <c r="H59" s="182"/>
      <c r="I59" s="182"/>
      <c r="J59" s="182"/>
    </row>
    <row r="60" spans="1:11" s="136" customFormat="1" ht="20.25" customHeight="1" x14ac:dyDescent="0.2">
      <c r="A60" s="136" t="s">
        <v>554</v>
      </c>
      <c r="B60" s="152"/>
      <c r="C60" s="135"/>
    </row>
    <row r="61" spans="1:11" s="136" customFormat="1" ht="20.25" customHeight="1" x14ac:dyDescent="0.2">
      <c r="B61" s="152"/>
      <c r="C61" s="135"/>
    </row>
    <row r="62" spans="1:11" s="137" customFormat="1" ht="12.75" x14ac:dyDescent="0.2">
      <c r="B62" s="138"/>
      <c r="C62" s="139"/>
    </row>
  </sheetData>
  <mergeCells count="20">
    <mergeCell ref="A1:C1"/>
    <mergeCell ref="A6:J6"/>
    <mergeCell ref="A10:J10"/>
    <mergeCell ref="A14:J14"/>
    <mergeCell ref="A50:J50"/>
    <mergeCell ref="A33:J33"/>
    <mergeCell ref="A2:E2"/>
    <mergeCell ref="F2:J2"/>
    <mergeCell ref="A3:E3"/>
    <mergeCell ref="A4:E4"/>
    <mergeCell ref="A26:J26"/>
    <mergeCell ref="A55:XFD55"/>
    <mergeCell ref="A56:XFD56"/>
    <mergeCell ref="A57:J57"/>
    <mergeCell ref="A58:J58"/>
    <mergeCell ref="A41:J41"/>
    <mergeCell ref="A53:J53"/>
    <mergeCell ref="A54:J54"/>
    <mergeCell ref="A51:J51"/>
    <mergeCell ref="A52:XFD52"/>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1:J12 J34:J39 J27:J31">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5:J24"/>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30"/>
  <sheetViews>
    <sheetView view="pageBreakPreview" zoomScale="120" zoomScaleNormal="120" zoomScaleSheetLayoutView="120" workbookViewId="0">
      <pane ySplit="10" topLeftCell="A11" activePane="bottomLeft" state="frozen"/>
      <selection activeCell="A83" sqref="A83:K83"/>
      <selection pane="bottomLeft" activeCell="A27" sqref="A27:J27"/>
    </sheetView>
  </sheetViews>
  <sheetFormatPr defaultColWidth="9.28515625" defaultRowHeight="15" x14ac:dyDescent="0.25"/>
  <cols>
    <col min="1" max="1" width="3.42578125" style="3" customWidth="1"/>
    <col min="2" max="2" width="30.28515625" style="53" customWidth="1"/>
    <col min="3" max="3" width="8.140625" style="3" customWidth="1"/>
    <col min="4" max="4" width="4.7109375" style="3" customWidth="1"/>
    <col min="5" max="5" width="18.7109375" style="3" hidden="1" customWidth="1"/>
    <col min="6" max="9" width="10.140625" style="3" customWidth="1"/>
    <col min="10" max="10" width="10.140625" style="157" customWidth="1"/>
    <col min="11" max="16384" width="9.28515625" style="3"/>
  </cols>
  <sheetData>
    <row r="1" spans="1:11" ht="15.75" x14ac:dyDescent="0.3">
      <c r="A1" s="246"/>
      <c r="B1" s="246"/>
      <c r="C1" s="246"/>
      <c r="D1" s="246"/>
      <c r="E1" s="17"/>
      <c r="F1" s="1"/>
      <c r="G1" s="79" t="s">
        <v>549</v>
      </c>
      <c r="H1" s="79"/>
      <c r="I1" s="2"/>
      <c r="J1" s="2"/>
    </row>
    <row r="2" spans="1:11" s="80" customFormat="1" x14ac:dyDescent="0.25">
      <c r="A2" s="249" t="s">
        <v>555</v>
      </c>
      <c r="B2" s="249"/>
      <c r="C2" s="249"/>
      <c r="D2" s="249"/>
      <c r="E2" s="249"/>
      <c r="F2" s="249"/>
      <c r="G2" s="249"/>
      <c r="H2" s="249"/>
      <c r="I2" s="249"/>
      <c r="J2" s="249"/>
    </row>
    <row r="3" spans="1:11" s="80" customFormat="1" ht="15.75" x14ac:dyDescent="0.3">
      <c r="A3" s="249" t="s">
        <v>556</v>
      </c>
      <c r="B3" s="249"/>
      <c r="C3" s="249"/>
      <c r="D3" s="249"/>
      <c r="E3" s="249"/>
      <c r="F3" s="185"/>
      <c r="G3" s="186"/>
      <c r="H3" s="79"/>
      <c r="I3" s="2"/>
      <c r="J3" s="187"/>
    </row>
    <row r="4" spans="1:11" s="80" customFormat="1" ht="9" customHeight="1" x14ac:dyDescent="0.3">
      <c r="A4" s="249" t="s">
        <v>557</v>
      </c>
      <c r="B4" s="249"/>
      <c r="C4" s="249"/>
      <c r="D4" s="249"/>
      <c r="E4" s="249"/>
      <c r="F4" s="185"/>
      <c r="G4" s="186"/>
      <c r="H4" s="79"/>
      <c r="I4" s="2"/>
      <c r="J4" s="187"/>
    </row>
    <row r="5" spans="1:11" s="80" customFormat="1" ht="10.5" customHeight="1" x14ac:dyDescent="0.3">
      <c r="A5" s="188"/>
      <c r="B5" s="188"/>
      <c r="C5" s="188"/>
      <c r="D5" s="188"/>
      <c r="E5" s="188"/>
      <c r="F5" s="185"/>
      <c r="G5" s="186"/>
      <c r="H5" s="79"/>
      <c r="I5" s="2"/>
      <c r="J5" s="187"/>
    </row>
    <row r="6" spans="1:11" s="7" customFormat="1" ht="14.25" customHeight="1" x14ac:dyDescent="0.15">
      <c r="B6" s="51"/>
      <c r="J6" s="158"/>
    </row>
    <row r="7" spans="1:11" ht="18" customHeight="1" x14ac:dyDescent="0.3">
      <c r="A7" s="252" t="s">
        <v>544</v>
      </c>
      <c r="B7" s="252"/>
      <c r="C7" s="252"/>
      <c r="D7" s="252"/>
      <c r="E7" s="252"/>
      <c r="F7" s="252"/>
      <c r="G7" s="252"/>
      <c r="H7" s="252"/>
      <c r="I7" s="252"/>
      <c r="J7" s="252"/>
      <c r="K7" s="245"/>
    </row>
    <row r="8" spans="1:11" s="7" customFormat="1" ht="6" customHeight="1" x14ac:dyDescent="0.15">
      <c r="B8" s="51"/>
      <c r="J8" s="158"/>
    </row>
    <row r="9" spans="1:11" s="8" customFormat="1" ht="51" customHeight="1" x14ac:dyDescent="0.15">
      <c r="A9" s="37" t="s">
        <v>4</v>
      </c>
      <c r="B9" s="58" t="s">
        <v>5</v>
      </c>
      <c r="C9" s="38" t="s">
        <v>6</v>
      </c>
      <c r="D9" s="38" t="s">
        <v>107</v>
      </c>
      <c r="E9" s="39" t="s">
        <v>7</v>
      </c>
      <c r="F9" s="91" t="s">
        <v>7</v>
      </c>
      <c r="G9" s="39" t="s">
        <v>100</v>
      </c>
      <c r="H9" s="39" t="s">
        <v>101</v>
      </c>
      <c r="I9" s="39" t="s">
        <v>179</v>
      </c>
      <c r="J9" s="39" t="s">
        <v>104</v>
      </c>
      <c r="K9" s="189" t="s">
        <v>496</v>
      </c>
    </row>
    <row r="10" spans="1:11" s="8" customFormat="1" ht="23.25" thickBot="1" x14ac:dyDescent="0.2">
      <c r="A10" s="40">
        <v>1</v>
      </c>
      <c r="B10" s="59">
        <v>2</v>
      </c>
      <c r="C10" s="41">
        <v>3</v>
      </c>
      <c r="D10" s="41">
        <v>4</v>
      </c>
      <c r="E10" s="41">
        <v>5</v>
      </c>
      <c r="F10" s="93">
        <v>5</v>
      </c>
      <c r="G10" s="41">
        <v>6</v>
      </c>
      <c r="H10" s="42" t="s">
        <v>102</v>
      </c>
      <c r="I10" s="41" t="s">
        <v>103</v>
      </c>
      <c r="J10" s="42" t="s">
        <v>105</v>
      </c>
      <c r="K10" s="190">
        <v>10</v>
      </c>
    </row>
    <row r="11" spans="1:11" s="214" customFormat="1" ht="15" customHeight="1" thickBot="1" x14ac:dyDescent="0.3">
      <c r="A11" s="253" t="s">
        <v>641</v>
      </c>
      <c r="B11" s="254"/>
      <c r="C11" s="254"/>
      <c r="D11" s="254"/>
      <c r="E11" s="254"/>
      <c r="F11" s="254"/>
      <c r="G11" s="254"/>
      <c r="H11" s="254"/>
      <c r="I11" s="254"/>
      <c r="J11" s="254"/>
      <c r="K11" s="255"/>
    </row>
    <row r="12" spans="1:11" s="13" customFormat="1" ht="54" customHeight="1" x14ac:dyDescent="0.2">
      <c r="A12" s="209">
        <v>1</v>
      </c>
      <c r="B12" s="210" t="s">
        <v>497</v>
      </c>
      <c r="C12" s="209">
        <v>2000</v>
      </c>
      <c r="D12" s="209" t="s">
        <v>1</v>
      </c>
      <c r="E12" s="211"/>
      <c r="F12" s="211"/>
      <c r="G12" s="219"/>
      <c r="H12" s="212">
        <f>C12*ROUND(G12,4)</f>
        <v>0</v>
      </c>
      <c r="I12" s="212">
        <f t="shared" ref="I12:I16" si="0">H12*0.095</f>
        <v>0</v>
      </c>
      <c r="J12" s="212">
        <f t="shared" ref="J12:J16" si="1">H12+I12</f>
        <v>0</v>
      </c>
      <c r="K12" s="213"/>
    </row>
    <row r="13" spans="1:11" s="13" customFormat="1" ht="40.15" customHeight="1" x14ac:dyDescent="0.2">
      <c r="A13" s="120">
        <v>2</v>
      </c>
      <c r="B13" s="133" t="s">
        <v>498</v>
      </c>
      <c r="C13" s="120">
        <v>100</v>
      </c>
      <c r="D13" s="120" t="s">
        <v>1</v>
      </c>
      <c r="E13" s="123"/>
      <c r="F13" s="123"/>
      <c r="G13" s="216"/>
      <c r="H13" s="212">
        <f t="shared" ref="H13:H16" si="2">C13*ROUND(G13,4)</f>
        <v>0</v>
      </c>
      <c r="I13" s="125">
        <f t="shared" si="0"/>
        <v>0</v>
      </c>
      <c r="J13" s="125">
        <f t="shared" si="1"/>
        <v>0</v>
      </c>
      <c r="K13" s="184"/>
    </row>
    <row r="14" spans="1:11" s="13" customFormat="1" ht="40.15" customHeight="1" x14ac:dyDescent="0.2">
      <c r="A14" s="120">
        <v>3</v>
      </c>
      <c r="B14" s="133" t="s">
        <v>499</v>
      </c>
      <c r="C14" s="120">
        <v>1500</v>
      </c>
      <c r="D14" s="120" t="s">
        <v>1</v>
      </c>
      <c r="E14" s="123"/>
      <c r="F14" s="123"/>
      <c r="G14" s="216"/>
      <c r="H14" s="212">
        <f t="shared" si="2"/>
        <v>0</v>
      </c>
      <c r="I14" s="125">
        <f t="shared" si="0"/>
        <v>0</v>
      </c>
      <c r="J14" s="125">
        <f t="shared" si="1"/>
        <v>0</v>
      </c>
      <c r="K14" s="184"/>
    </row>
    <row r="15" spans="1:11" s="13" customFormat="1" ht="40.15" customHeight="1" x14ac:dyDescent="0.2">
      <c r="A15" s="120">
        <v>4</v>
      </c>
      <c r="B15" s="133" t="s">
        <v>500</v>
      </c>
      <c r="C15" s="120">
        <v>1000</v>
      </c>
      <c r="D15" s="120" t="s">
        <v>1</v>
      </c>
      <c r="E15" s="123"/>
      <c r="F15" s="123"/>
      <c r="G15" s="216"/>
      <c r="H15" s="212">
        <f t="shared" si="2"/>
        <v>0</v>
      </c>
      <c r="I15" s="125">
        <f t="shared" si="0"/>
        <v>0</v>
      </c>
      <c r="J15" s="125">
        <f t="shared" si="1"/>
        <v>0</v>
      </c>
      <c r="K15" s="184"/>
    </row>
    <row r="16" spans="1:11" s="13" customFormat="1" ht="40.15" customHeight="1" x14ac:dyDescent="0.2">
      <c r="A16" s="120">
        <v>5</v>
      </c>
      <c r="B16" s="133" t="s">
        <v>501</v>
      </c>
      <c r="C16" s="120">
        <v>100</v>
      </c>
      <c r="D16" s="120" t="s">
        <v>1</v>
      </c>
      <c r="E16" s="123"/>
      <c r="F16" s="123"/>
      <c r="G16" s="216"/>
      <c r="H16" s="212">
        <f t="shared" si="2"/>
        <v>0</v>
      </c>
      <c r="I16" s="125">
        <f t="shared" si="0"/>
        <v>0</v>
      </c>
      <c r="J16" s="125">
        <f t="shared" si="1"/>
        <v>0</v>
      </c>
      <c r="K16" s="184"/>
    </row>
    <row r="17" spans="1:11" s="13" customFormat="1" ht="20.100000000000001" customHeight="1" x14ac:dyDescent="0.2">
      <c r="A17" s="121"/>
      <c r="B17" s="143" t="s">
        <v>642</v>
      </c>
      <c r="C17" s="127" t="s">
        <v>8</v>
      </c>
      <c r="D17" s="127" t="s">
        <v>8</v>
      </c>
      <c r="E17" s="127" t="s">
        <v>8</v>
      </c>
      <c r="F17" s="128" t="s">
        <v>8</v>
      </c>
      <c r="G17" s="128" t="s">
        <v>8</v>
      </c>
      <c r="H17" s="129">
        <f>SUM(H12:H16)</f>
        <v>0</v>
      </c>
      <c r="I17" s="129">
        <f>SUM(I12:I16)</f>
        <v>0</v>
      </c>
      <c r="J17" s="129">
        <f>SUM(J12:J16)</f>
        <v>0</v>
      </c>
      <c r="K17" s="130">
        <f>SUM(K12:K16)</f>
        <v>0</v>
      </c>
    </row>
    <row r="18" spans="1:11" s="8" customFormat="1" ht="17.100000000000001" customHeight="1" x14ac:dyDescent="0.15">
      <c r="B18" s="57"/>
      <c r="J18" s="160"/>
    </row>
    <row r="19" spans="1:11" s="136" customFormat="1" ht="15" customHeight="1" x14ac:dyDescent="0.2">
      <c r="A19" s="248" t="s">
        <v>106</v>
      </c>
      <c r="B19" s="248"/>
      <c r="C19" s="248"/>
      <c r="D19" s="248"/>
      <c r="E19" s="248"/>
      <c r="F19" s="248"/>
      <c r="G19" s="248"/>
      <c r="H19" s="248"/>
      <c r="I19" s="248"/>
      <c r="J19" s="248"/>
    </row>
    <row r="20" spans="1:11" s="136" customFormat="1" ht="23.25" customHeight="1" x14ac:dyDescent="0.2">
      <c r="A20" s="244" t="s">
        <v>502</v>
      </c>
      <c r="B20" s="256"/>
      <c r="C20" s="256"/>
      <c r="D20" s="256"/>
      <c r="E20" s="256"/>
      <c r="F20" s="256"/>
      <c r="G20" s="256"/>
      <c r="H20" s="256"/>
      <c r="I20" s="256"/>
      <c r="J20" s="256"/>
    </row>
    <row r="21" spans="1:11" s="245" customFormat="1" ht="12.75" customHeight="1" x14ac:dyDescent="0.25">
      <c r="A21" s="244" t="s">
        <v>552</v>
      </c>
    </row>
    <row r="22" spans="1:11" s="145" customFormat="1" ht="12.75" customHeight="1" x14ac:dyDescent="0.25">
      <c r="A22" s="238" t="s">
        <v>504</v>
      </c>
      <c r="B22" s="238"/>
      <c r="C22" s="238"/>
      <c r="D22" s="238"/>
      <c r="E22" s="238"/>
      <c r="F22" s="238"/>
      <c r="G22" s="238"/>
      <c r="H22" s="238"/>
      <c r="I22" s="238"/>
      <c r="J22" s="238"/>
    </row>
    <row r="23" spans="1:11" s="145" customFormat="1" ht="29.25" customHeight="1" x14ac:dyDescent="0.25">
      <c r="A23" s="240" t="s">
        <v>702</v>
      </c>
      <c r="B23" s="240"/>
      <c r="C23" s="240"/>
      <c r="D23" s="240"/>
      <c r="E23" s="240"/>
      <c r="F23" s="240"/>
      <c r="G23" s="240"/>
      <c r="H23" s="240"/>
      <c r="I23" s="240"/>
      <c r="J23" s="240"/>
    </row>
    <row r="24" spans="1:11" s="239" customFormat="1" ht="15" customHeight="1" x14ac:dyDescent="0.25">
      <c r="A24" s="238" t="s">
        <v>505</v>
      </c>
    </row>
    <row r="25" spans="1:11" s="239" customFormat="1" ht="15" customHeight="1" x14ac:dyDescent="0.25">
      <c r="A25" s="238" t="s">
        <v>506</v>
      </c>
    </row>
    <row r="26" spans="1:11" s="183" customFormat="1" ht="24.75" customHeight="1" x14ac:dyDescent="0.25">
      <c r="A26" s="240" t="s">
        <v>553</v>
      </c>
      <c r="B26" s="241"/>
      <c r="C26" s="241"/>
      <c r="D26" s="241"/>
      <c r="E26" s="241"/>
      <c r="F26" s="241"/>
      <c r="G26" s="241"/>
      <c r="H26" s="241"/>
      <c r="I26" s="241"/>
      <c r="J26" s="241"/>
    </row>
    <row r="27" spans="1:11" s="183" customFormat="1" ht="60.75" customHeight="1" x14ac:dyDescent="0.25">
      <c r="A27" s="240" t="s">
        <v>710</v>
      </c>
      <c r="B27" s="241"/>
      <c r="C27" s="241"/>
      <c r="D27" s="241"/>
      <c r="E27" s="241"/>
      <c r="F27" s="241"/>
      <c r="G27" s="241"/>
      <c r="H27" s="241"/>
      <c r="I27" s="241"/>
      <c r="J27" s="241"/>
    </row>
    <row r="28" spans="1:11" s="136" customFormat="1" ht="20.25" customHeight="1" x14ac:dyDescent="0.2">
      <c r="A28" s="136" t="s">
        <v>554</v>
      </c>
      <c r="B28" s="152"/>
      <c r="C28" s="135"/>
    </row>
    <row r="29" spans="1:11" s="136" customFormat="1" ht="20.25" customHeight="1" x14ac:dyDescent="0.2">
      <c r="B29" s="152"/>
      <c r="C29" s="135"/>
    </row>
    <row r="30" spans="1:11" s="136" customFormat="1" ht="20.25" customHeight="1" x14ac:dyDescent="0.2">
      <c r="B30" s="152"/>
      <c r="C30" s="135"/>
    </row>
  </sheetData>
  <mergeCells count="16">
    <mergeCell ref="A1:D1"/>
    <mergeCell ref="A2:E2"/>
    <mergeCell ref="F2:J2"/>
    <mergeCell ref="A3:E3"/>
    <mergeCell ref="A4:E4"/>
    <mergeCell ref="A7:K7"/>
    <mergeCell ref="A27:J27"/>
    <mergeCell ref="A11:K11"/>
    <mergeCell ref="A22:J22"/>
    <mergeCell ref="A23:J23"/>
    <mergeCell ref="A24:XFD24"/>
    <mergeCell ref="A25:XFD25"/>
    <mergeCell ref="A26:J26"/>
    <mergeCell ref="A19:J19"/>
    <mergeCell ref="A20:J20"/>
    <mergeCell ref="A21:XFD21"/>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K12:K16">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7"/>
  <sheetViews>
    <sheetView view="pageBreakPreview" zoomScale="110" zoomScaleNormal="120" zoomScaleSheetLayoutView="110" workbookViewId="0">
      <pane ySplit="10" topLeftCell="A11" activePane="bottomLeft" state="frozen"/>
      <selection activeCell="A83" sqref="A83:K83"/>
      <selection pane="bottomLeft" activeCell="A23" sqref="A23:J23"/>
    </sheetView>
  </sheetViews>
  <sheetFormatPr defaultColWidth="9.28515625" defaultRowHeight="15" x14ac:dyDescent="0.25"/>
  <cols>
    <col min="1" max="1" width="4.42578125" style="3" customWidth="1"/>
    <col min="2" max="2" width="23.140625" style="3" customWidth="1"/>
    <col min="3" max="3" width="11.42578125" style="3" customWidth="1"/>
    <col min="4" max="4" width="5" style="3" customWidth="1"/>
    <col min="5" max="5" width="13.5703125" style="3" hidden="1" customWidth="1"/>
    <col min="6" max="9" width="10.5703125" style="3" customWidth="1"/>
    <col min="10" max="10" width="10.5703125" style="80" customWidth="1"/>
    <col min="11" max="16384" width="9.28515625" style="3"/>
  </cols>
  <sheetData>
    <row r="1" spans="1:10" ht="15.75" x14ac:dyDescent="0.3">
      <c r="A1" s="246"/>
      <c r="B1" s="246"/>
      <c r="C1" s="246"/>
      <c r="D1" s="246"/>
      <c r="E1" s="17"/>
      <c r="F1" s="1"/>
      <c r="G1" s="79" t="s">
        <v>549</v>
      </c>
      <c r="H1" s="79"/>
      <c r="I1" s="2"/>
      <c r="J1" s="2"/>
    </row>
    <row r="2" spans="1:10" s="80" customFormat="1" x14ac:dyDescent="0.25">
      <c r="A2" s="249" t="s">
        <v>555</v>
      </c>
      <c r="B2" s="249"/>
      <c r="C2" s="249"/>
      <c r="D2" s="249"/>
      <c r="E2" s="249"/>
      <c r="F2" s="249"/>
      <c r="G2" s="249"/>
      <c r="H2" s="249"/>
      <c r="I2" s="249"/>
      <c r="J2" s="249"/>
    </row>
    <row r="3" spans="1:10" s="80" customFormat="1" ht="15.75" x14ac:dyDescent="0.3">
      <c r="A3" s="249" t="s">
        <v>556</v>
      </c>
      <c r="B3" s="249"/>
      <c r="C3" s="249"/>
      <c r="D3" s="249"/>
      <c r="E3" s="249"/>
      <c r="F3" s="185"/>
      <c r="G3" s="186"/>
      <c r="H3" s="79"/>
      <c r="I3" s="2"/>
      <c r="J3" s="187"/>
    </row>
    <row r="4" spans="1:10" s="80" customFormat="1" ht="9" customHeight="1" x14ac:dyDescent="0.3">
      <c r="A4" s="249" t="s">
        <v>557</v>
      </c>
      <c r="B4" s="249"/>
      <c r="C4" s="249"/>
      <c r="D4" s="249"/>
      <c r="E4" s="249"/>
      <c r="F4" s="185"/>
      <c r="G4" s="186"/>
      <c r="H4" s="79"/>
      <c r="I4" s="2"/>
      <c r="J4" s="187"/>
    </row>
    <row r="5" spans="1:10" s="80" customFormat="1" ht="4.5" customHeight="1" x14ac:dyDescent="0.3">
      <c r="A5" s="191"/>
      <c r="B5" s="191"/>
      <c r="C5" s="191"/>
      <c r="D5" s="191"/>
      <c r="E5" s="191"/>
      <c r="F5" s="185"/>
      <c r="G5" s="186"/>
      <c r="H5" s="79"/>
      <c r="I5" s="2"/>
      <c r="J5" s="187"/>
    </row>
    <row r="6" spans="1:10" s="7" customFormat="1" ht="14.25" customHeight="1" x14ac:dyDescent="0.15">
      <c r="A6" s="4"/>
      <c r="B6" s="4"/>
      <c r="C6" s="4"/>
      <c r="D6" s="6"/>
      <c r="E6" s="4"/>
      <c r="F6" s="4"/>
      <c r="G6" s="4"/>
      <c r="H6" s="4"/>
      <c r="I6" s="4"/>
      <c r="J6" s="4"/>
    </row>
    <row r="7" spans="1:10" ht="16.5" customHeight="1" x14ac:dyDescent="0.3">
      <c r="A7" s="252" t="s">
        <v>545</v>
      </c>
      <c r="B7" s="252"/>
      <c r="C7" s="252"/>
      <c r="D7" s="252"/>
      <c r="E7" s="252"/>
      <c r="F7" s="252"/>
      <c r="G7" s="252"/>
      <c r="H7" s="252"/>
      <c r="I7" s="252"/>
      <c r="J7" s="252"/>
    </row>
    <row r="8" spans="1:10" s="7" customFormat="1" ht="6" customHeight="1" x14ac:dyDescent="0.15">
      <c r="B8" s="19"/>
      <c r="C8" s="19"/>
      <c r="J8" s="81"/>
    </row>
    <row r="9" spans="1:10" s="8" customFormat="1" ht="49.5" customHeight="1" x14ac:dyDescent="0.15">
      <c r="A9" s="37" t="s">
        <v>4</v>
      </c>
      <c r="B9" s="37" t="s">
        <v>5</v>
      </c>
      <c r="C9" s="38" t="s">
        <v>6</v>
      </c>
      <c r="D9" s="38" t="s">
        <v>107</v>
      </c>
      <c r="E9" s="39" t="s">
        <v>7</v>
      </c>
      <c r="F9" s="39" t="s">
        <v>100</v>
      </c>
      <c r="G9" s="39" t="s">
        <v>101</v>
      </c>
      <c r="H9" s="39" t="s">
        <v>179</v>
      </c>
      <c r="I9" s="39" t="s">
        <v>104</v>
      </c>
      <c r="J9" s="91" t="s">
        <v>496</v>
      </c>
    </row>
    <row r="10" spans="1:10" s="8" customFormat="1" ht="11.25" x14ac:dyDescent="0.15">
      <c r="A10" s="40">
        <v>1</v>
      </c>
      <c r="B10" s="40">
        <v>2</v>
      </c>
      <c r="C10" s="41">
        <v>3</v>
      </c>
      <c r="D10" s="41">
        <v>4</v>
      </c>
      <c r="E10" s="41">
        <v>5</v>
      </c>
      <c r="F10" s="41">
        <v>6</v>
      </c>
      <c r="G10" s="42" t="s">
        <v>102</v>
      </c>
      <c r="H10" s="41" t="s">
        <v>103</v>
      </c>
      <c r="I10" s="42" t="s">
        <v>105</v>
      </c>
      <c r="J10" s="93">
        <v>10</v>
      </c>
    </row>
    <row r="11" spans="1:10" s="13" customFormat="1" ht="15" customHeight="1" x14ac:dyDescent="0.2">
      <c r="A11" s="257" t="s">
        <v>643</v>
      </c>
      <c r="B11" s="257"/>
      <c r="C11" s="257"/>
      <c r="D11" s="257"/>
      <c r="E11" s="257"/>
      <c r="F11" s="257"/>
      <c r="G11" s="257"/>
      <c r="H11" s="257"/>
      <c r="I11" s="257"/>
      <c r="J11" s="257"/>
    </row>
    <row r="12" spans="1:10" s="13" customFormat="1" ht="30" customHeight="1" x14ac:dyDescent="0.2">
      <c r="A12" s="120">
        <v>1</v>
      </c>
      <c r="B12" s="133" t="s">
        <v>455</v>
      </c>
      <c r="C12" s="120">
        <v>45000</v>
      </c>
      <c r="D12" s="120" t="s">
        <v>10</v>
      </c>
      <c r="E12" s="43"/>
      <c r="F12" s="216"/>
      <c r="G12" s="125">
        <f>C12*ROUND(F12,4)</f>
        <v>0</v>
      </c>
      <c r="H12" s="125">
        <f t="shared" ref="H12" si="0">G12*0.095</f>
        <v>0</v>
      </c>
      <c r="I12" s="125">
        <f t="shared" ref="I12" si="1">G12+H12</f>
        <v>0</v>
      </c>
      <c r="J12" s="184"/>
    </row>
    <row r="13" spans="1:10" s="119" customFormat="1" ht="20.100000000000001" customHeight="1" x14ac:dyDescent="0.2">
      <c r="A13" s="121"/>
      <c r="B13" s="126" t="s">
        <v>645</v>
      </c>
      <c r="C13" s="127" t="s">
        <v>8</v>
      </c>
      <c r="D13" s="127" t="s">
        <v>8</v>
      </c>
      <c r="E13" s="127" t="s">
        <v>8</v>
      </c>
      <c r="F13" s="127"/>
      <c r="G13" s="129">
        <f>SUM(G12)</f>
        <v>0</v>
      </c>
      <c r="H13" s="129">
        <f>SUM(H12)</f>
        <v>0</v>
      </c>
      <c r="I13" s="129">
        <f>SUM(I12)</f>
        <v>0</v>
      </c>
      <c r="J13" s="130">
        <f>SUM(J12:J12)</f>
        <v>0</v>
      </c>
    </row>
    <row r="14" spans="1:10" s="119" customFormat="1" ht="15" customHeight="1" x14ac:dyDescent="0.2">
      <c r="A14" s="257" t="s">
        <v>644</v>
      </c>
      <c r="B14" s="257"/>
      <c r="C14" s="257"/>
      <c r="D14" s="257"/>
      <c r="E14" s="257"/>
      <c r="F14" s="257"/>
      <c r="G14" s="257"/>
      <c r="H14" s="257"/>
      <c r="I14" s="257"/>
      <c r="J14" s="257"/>
    </row>
    <row r="15" spans="1:10" s="119" customFormat="1" ht="30" customHeight="1" x14ac:dyDescent="0.2">
      <c r="A15" s="120">
        <v>2</v>
      </c>
      <c r="B15" s="133" t="s">
        <v>577</v>
      </c>
      <c r="C15" s="120">
        <v>15000</v>
      </c>
      <c r="D15" s="120" t="s">
        <v>10</v>
      </c>
      <c r="E15" s="132"/>
      <c r="F15" s="216"/>
      <c r="G15" s="125">
        <f>C15*ROUND(F15,4)</f>
        <v>0</v>
      </c>
      <c r="H15" s="125">
        <f t="shared" ref="H15" si="2">G15*0.095</f>
        <v>0</v>
      </c>
      <c r="I15" s="125">
        <f t="shared" ref="I15" si="3">G15+H15</f>
        <v>0</v>
      </c>
      <c r="J15" s="184" t="s">
        <v>8</v>
      </c>
    </row>
    <row r="16" spans="1:10" s="119" customFormat="1" ht="20.100000000000001" customHeight="1" x14ac:dyDescent="0.2">
      <c r="A16" s="121"/>
      <c r="B16" s="126" t="s">
        <v>646</v>
      </c>
      <c r="C16" s="127" t="s">
        <v>8</v>
      </c>
      <c r="D16" s="127" t="s">
        <v>8</v>
      </c>
      <c r="E16" s="127" t="s">
        <v>8</v>
      </c>
      <c r="F16" s="127"/>
      <c r="G16" s="129">
        <f>SUM(G15)</f>
        <v>0</v>
      </c>
      <c r="H16" s="129">
        <f>SUM(H15)</f>
        <v>0</v>
      </c>
      <c r="I16" s="129">
        <f>SUM(I15)</f>
        <v>0</v>
      </c>
      <c r="J16" s="130">
        <f>SUM(J15:J15)</f>
        <v>0</v>
      </c>
    </row>
    <row r="17" spans="1:10" s="136" customFormat="1" ht="23.25" customHeight="1" x14ac:dyDescent="0.2">
      <c r="A17" s="244" t="s">
        <v>502</v>
      </c>
      <c r="B17" s="256"/>
      <c r="C17" s="256"/>
      <c r="D17" s="256"/>
      <c r="E17" s="256"/>
      <c r="F17" s="256"/>
      <c r="G17" s="256"/>
      <c r="H17" s="256"/>
      <c r="I17" s="256"/>
      <c r="J17" s="256"/>
    </row>
    <row r="18" spans="1:10" s="245" customFormat="1" ht="12.75" customHeight="1" x14ac:dyDescent="0.25">
      <c r="A18" s="244" t="s">
        <v>552</v>
      </c>
    </row>
    <row r="19" spans="1:10" s="145" customFormat="1" ht="12.75" customHeight="1" x14ac:dyDescent="0.25">
      <c r="A19" s="238" t="s">
        <v>504</v>
      </c>
      <c r="B19" s="238"/>
      <c r="C19" s="238"/>
      <c r="D19" s="238"/>
      <c r="E19" s="238"/>
      <c r="F19" s="238"/>
      <c r="G19" s="238"/>
      <c r="H19" s="238"/>
      <c r="I19" s="238"/>
      <c r="J19" s="238"/>
    </row>
    <row r="20" spans="1:10" s="145" customFormat="1" ht="23.25" customHeight="1" x14ac:dyDescent="0.25">
      <c r="A20" s="240" t="s">
        <v>702</v>
      </c>
      <c r="B20" s="240"/>
      <c r="C20" s="240"/>
      <c r="D20" s="240"/>
      <c r="E20" s="240"/>
      <c r="F20" s="240"/>
      <c r="G20" s="240"/>
      <c r="H20" s="240"/>
      <c r="I20" s="240"/>
      <c r="J20" s="240"/>
    </row>
    <row r="21" spans="1:10" s="239" customFormat="1" ht="15" customHeight="1" x14ac:dyDescent="0.25">
      <c r="A21" s="238" t="s">
        <v>505</v>
      </c>
    </row>
    <row r="22" spans="1:10" s="239" customFormat="1" ht="15" customHeight="1" x14ac:dyDescent="0.25">
      <c r="A22" s="238" t="s">
        <v>506</v>
      </c>
    </row>
    <row r="23" spans="1:10" s="192" customFormat="1" ht="24.75" customHeight="1" x14ac:dyDescent="0.25">
      <c r="A23" s="240" t="s">
        <v>553</v>
      </c>
      <c r="B23" s="241"/>
      <c r="C23" s="241"/>
      <c r="D23" s="241"/>
      <c r="E23" s="241"/>
      <c r="F23" s="241"/>
      <c r="G23" s="241"/>
      <c r="H23" s="241"/>
      <c r="I23" s="241"/>
      <c r="J23" s="241"/>
    </row>
    <row r="24" spans="1:10" s="192" customFormat="1" ht="78.75" customHeight="1" x14ac:dyDescent="0.25">
      <c r="A24" s="240" t="s">
        <v>711</v>
      </c>
      <c r="B24" s="241"/>
      <c r="C24" s="241"/>
      <c r="D24" s="241"/>
      <c r="E24" s="241"/>
      <c r="F24" s="241"/>
      <c r="G24" s="241"/>
      <c r="H24" s="241"/>
      <c r="I24" s="241"/>
      <c r="J24" s="241"/>
    </row>
    <row r="25" spans="1:10" s="136" customFormat="1" ht="20.25" customHeight="1" x14ac:dyDescent="0.2">
      <c r="A25" s="136" t="s">
        <v>554</v>
      </c>
      <c r="B25" s="152"/>
      <c r="C25" s="135"/>
    </row>
    <row r="26" spans="1:10" s="136" customFormat="1" ht="20.25" customHeight="1" x14ac:dyDescent="0.2">
      <c r="B26" s="152"/>
      <c r="C26" s="135"/>
    </row>
    <row r="27" spans="1:10" s="137" customFormat="1" ht="12.75" x14ac:dyDescent="0.2">
      <c r="B27" s="138"/>
      <c r="C27" s="139"/>
    </row>
  </sheetData>
  <mergeCells count="16">
    <mergeCell ref="A1:D1"/>
    <mergeCell ref="A11:J11"/>
    <mergeCell ref="A7:J7"/>
    <mergeCell ref="A18:XFD18"/>
    <mergeCell ref="A2:E2"/>
    <mergeCell ref="F2:J2"/>
    <mergeCell ref="A3:E3"/>
    <mergeCell ref="A4:E4"/>
    <mergeCell ref="A14:J14"/>
    <mergeCell ref="A21:XFD21"/>
    <mergeCell ref="A22:XFD22"/>
    <mergeCell ref="A23:J23"/>
    <mergeCell ref="A24:J24"/>
    <mergeCell ref="A17:J17"/>
    <mergeCell ref="A19:J19"/>
    <mergeCell ref="A20:J20"/>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5"/>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51"/>
  <sheetViews>
    <sheetView view="pageBreakPreview" zoomScale="120" zoomScaleNormal="120" zoomScaleSheetLayoutView="120" workbookViewId="0">
      <pane ySplit="10" topLeftCell="A11" activePane="bottomLeft" state="frozen"/>
      <selection activeCell="A83" sqref="A83:K83"/>
      <selection pane="bottomLeft" activeCell="A107" sqref="A107:I107"/>
    </sheetView>
  </sheetViews>
  <sheetFormatPr defaultColWidth="9.28515625" defaultRowHeight="15" x14ac:dyDescent="0.25"/>
  <cols>
    <col min="1" max="1" width="2.85546875" style="3" customWidth="1"/>
    <col min="2" max="2" width="26.28515625" style="3" customWidth="1"/>
    <col min="3" max="3" width="12" style="3" customWidth="1"/>
    <col min="4" max="4" width="4.42578125" style="3" customWidth="1"/>
    <col min="5" max="5" width="9.85546875" style="3" customWidth="1"/>
    <col min="6" max="6" width="13.140625" style="3" customWidth="1"/>
    <col min="7" max="7" width="10.7109375" style="3" customWidth="1"/>
    <col min="8" max="8" width="11.28515625" style="3" customWidth="1"/>
    <col min="9" max="9" width="10.7109375" style="3" customWidth="1"/>
    <col min="10" max="10" width="10.7109375" style="80" customWidth="1"/>
    <col min="11" max="16384" width="9.28515625" style="3"/>
  </cols>
  <sheetData>
    <row r="1" spans="1:10" ht="23.45" customHeight="1" x14ac:dyDescent="0.3">
      <c r="A1" s="246"/>
      <c r="B1" s="246"/>
      <c r="C1" s="246"/>
      <c r="D1" s="246"/>
      <c r="E1" s="17"/>
      <c r="F1" s="1"/>
      <c r="G1" s="79" t="s">
        <v>549</v>
      </c>
      <c r="H1" s="79"/>
      <c r="I1" s="2"/>
      <c r="J1" s="2"/>
    </row>
    <row r="2" spans="1:10" s="80" customFormat="1" x14ac:dyDescent="0.25">
      <c r="A2" s="249" t="s">
        <v>555</v>
      </c>
      <c r="B2" s="249"/>
      <c r="C2" s="249"/>
      <c r="D2" s="249"/>
      <c r="E2" s="249"/>
      <c r="F2" s="249"/>
      <c r="G2" s="249"/>
      <c r="H2" s="249"/>
      <c r="I2" s="249"/>
      <c r="J2" s="249"/>
    </row>
    <row r="3" spans="1:10" s="80" customFormat="1" ht="15.75" x14ac:dyDescent="0.3">
      <c r="A3" s="249" t="s">
        <v>556</v>
      </c>
      <c r="B3" s="249"/>
      <c r="C3" s="249"/>
      <c r="D3" s="249"/>
      <c r="E3" s="249"/>
      <c r="F3" s="185"/>
      <c r="G3" s="186"/>
      <c r="H3" s="79"/>
      <c r="I3" s="2"/>
      <c r="J3" s="187"/>
    </row>
    <row r="4" spans="1:10" s="80" customFormat="1" ht="9" customHeight="1" x14ac:dyDescent="0.3">
      <c r="A4" s="249" t="s">
        <v>557</v>
      </c>
      <c r="B4" s="249"/>
      <c r="C4" s="249"/>
      <c r="D4" s="249"/>
      <c r="E4" s="249"/>
      <c r="F4" s="185"/>
      <c r="G4" s="186"/>
      <c r="H4" s="79"/>
      <c r="I4" s="2"/>
      <c r="J4" s="187"/>
    </row>
    <row r="5" spans="1:10" s="80" customFormat="1" ht="4.5" customHeight="1" x14ac:dyDescent="0.3">
      <c r="A5" s="191"/>
      <c r="B5" s="191"/>
      <c r="C5" s="191"/>
      <c r="D5" s="191"/>
      <c r="E5" s="191"/>
      <c r="F5" s="185"/>
      <c r="G5" s="186"/>
      <c r="H5" s="79"/>
      <c r="I5" s="2"/>
      <c r="J5" s="187"/>
    </row>
    <row r="6" spans="1:10" s="81" customFormat="1" ht="6.75" x14ac:dyDescent="0.15"/>
    <row r="7" spans="1:10" s="44" customFormat="1" ht="18.75" x14ac:dyDescent="0.3">
      <c r="A7" s="247" t="s">
        <v>560</v>
      </c>
      <c r="B7" s="247"/>
      <c r="C7" s="247"/>
      <c r="D7" s="247"/>
      <c r="E7" s="247"/>
      <c r="F7" s="247"/>
      <c r="G7" s="247"/>
      <c r="H7" s="247"/>
      <c r="I7" s="247"/>
      <c r="J7" s="247"/>
    </row>
    <row r="8" spans="1:10" s="81" customFormat="1" ht="9" customHeight="1" x14ac:dyDescent="0.15"/>
    <row r="9" spans="1:10" s="118" customFormat="1" ht="10.5" customHeight="1" x14ac:dyDescent="0.15">
      <c r="A9" s="89" t="s">
        <v>4</v>
      </c>
      <c r="B9" s="89" t="s">
        <v>5</v>
      </c>
      <c r="C9" s="90" t="s">
        <v>6</v>
      </c>
      <c r="D9" s="90" t="s">
        <v>107</v>
      </c>
      <c r="E9" s="91" t="s">
        <v>7</v>
      </c>
      <c r="F9" s="91" t="s">
        <v>100</v>
      </c>
      <c r="G9" s="91" t="s">
        <v>101</v>
      </c>
      <c r="H9" s="91" t="s">
        <v>179</v>
      </c>
      <c r="I9" s="91" t="s">
        <v>104</v>
      </c>
      <c r="J9" s="91" t="s">
        <v>496</v>
      </c>
    </row>
    <row r="10" spans="1:10" s="118" customFormat="1" ht="30.75" customHeight="1" x14ac:dyDescent="0.15">
      <c r="A10" s="92">
        <v>1</v>
      </c>
      <c r="B10" s="92">
        <v>2</v>
      </c>
      <c r="C10" s="93">
        <v>3</v>
      </c>
      <c r="D10" s="93">
        <v>4</v>
      </c>
      <c r="E10" s="93">
        <v>5</v>
      </c>
      <c r="F10" s="93">
        <v>6</v>
      </c>
      <c r="G10" s="94" t="s">
        <v>102</v>
      </c>
      <c r="H10" s="93" t="s">
        <v>103</v>
      </c>
      <c r="I10" s="94" t="s">
        <v>105</v>
      </c>
      <c r="J10" s="93">
        <v>10</v>
      </c>
    </row>
    <row r="11" spans="1:10" s="13" customFormat="1" ht="15" customHeight="1" x14ac:dyDescent="0.2">
      <c r="A11" s="242" t="s">
        <v>647</v>
      </c>
      <c r="B11" s="243"/>
      <c r="C11" s="243"/>
      <c r="D11" s="243"/>
      <c r="E11" s="243"/>
      <c r="F11" s="243"/>
      <c r="G11" s="243"/>
      <c r="H11" s="243"/>
      <c r="I11" s="243"/>
      <c r="J11" s="243"/>
    </row>
    <row r="12" spans="1:10" s="13" customFormat="1" ht="20.100000000000001" customHeight="1" x14ac:dyDescent="0.2">
      <c r="A12" s="29">
        <v>1</v>
      </c>
      <c r="B12" s="146" t="s">
        <v>117</v>
      </c>
      <c r="C12" s="31">
        <v>750</v>
      </c>
      <c r="D12" s="29" t="s">
        <v>1</v>
      </c>
      <c r="E12" s="29" t="s">
        <v>8</v>
      </c>
      <c r="F12" s="216"/>
      <c r="G12" s="125">
        <f>C12*ROUND(F12,4)</f>
        <v>0</v>
      </c>
      <c r="H12" s="125">
        <f>G12*0.095</f>
        <v>0</v>
      </c>
      <c r="I12" s="125">
        <f>G12+H12</f>
        <v>0</v>
      </c>
      <c r="J12" s="184"/>
    </row>
    <row r="13" spans="1:10" s="13" customFormat="1" ht="20.100000000000001" customHeight="1" x14ac:dyDescent="0.2">
      <c r="A13" s="29">
        <v>2</v>
      </c>
      <c r="B13" s="146" t="s">
        <v>115</v>
      </c>
      <c r="C13" s="122">
        <v>1000</v>
      </c>
      <c r="D13" s="120" t="s">
        <v>1</v>
      </c>
      <c r="E13" s="120" t="s">
        <v>8</v>
      </c>
      <c r="F13" s="216"/>
      <c r="G13" s="125">
        <f t="shared" ref="G13:G76" si="0">C13*ROUND(F13,4)</f>
        <v>0</v>
      </c>
      <c r="H13" s="125">
        <f t="shared" ref="H13:H71" si="1">G13*0.095</f>
        <v>0</v>
      </c>
      <c r="I13" s="125">
        <f t="shared" ref="I13:I71" si="2">G13+H13</f>
        <v>0</v>
      </c>
      <c r="J13" s="184"/>
    </row>
    <row r="14" spans="1:10" s="13" customFormat="1" ht="20.100000000000001" customHeight="1" x14ac:dyDescent="0.2">
      <c r="A14" s="120">
        <v>3</v>
      </c>
      <c r="B14" s="146" t="s">
        <v>116</v>
      </c>
      <c r="C14" s="122">
        <v>900</v>
      </c>
      <c r="D14" s="120" t="s">
        <v>1</v>
      </c>
      <c r="E14" s="120" t="s">
        <v>8</v>
      </c>
      <c r="F14" s="216"/>
      <c r="G14" s="125">
        <f t="shared" si="0"/>
        <v>0</v>
      </c>
      <c r="H14" s="125">
        <f t="shared" si="1"/>
        <v>0</v>
      </c>
      <c r="I14" s="125">
        <f t="shared" si="2"/>
        <v>0</v>
      </c>
      <c r="J14" s="184"/>
    </row>
    <row r="15" spans="1:10" s="13" customFormat="1" ht="20.100000000000001" customHeight="1" x14ac:dyDescent="0.2">
      <c r="A15" s="120">
        <v>4</v>
      </c>
      <c r="B15" s="146" t="s">
        <v>118</v>
      </c>
      <c r="C15" s="122">
        <v>200</v>
      </c>
      <c r="D15" s="120" t="s">
        <v>1</v>
      </c>
      <c r="E15" s="120" t="s">
        <v>8</v>
      </c>
      <c r="F15" s="216"/>
      <c r="G15" s="125">
        <f t="shared" si="0"/>
        <v>0</v>
      </c>
      <c r="H15" s="125">
        <f t="shared" si="1"/>
        <v>0</v>
      </c>
      <c r="I15" s="125">
        <f t="shared" si="2"/>
        <v>0</v>
      </c>
      <c r="J15" s="184"/>
    </row>
    <row r="16" spans="1:10" s="13" customFormat="1" ht="20.100000000000001" customHeight="1" x14ac:dyDescent="0.2">
      <c r="A16" s="120">
        <v>5</v>
      </c>
      <c r="B16" s="146" t="s">
        <v>15</v>
      </c>
      <c r="C16" s="122">
        <v>100</v>
      </c>
      <c r="D16" s="120" t="s">
        <v>1</v>
      </c>
      <c r="E16" s="120" t="s">
        <v>8</v>
      </c>
      <c r="F16" s="216"/>
      <c r="G16" s="125">
        <f t="shared" si="0"/>
        <v>0</v>
      </c>
      <c r="H16" s="125">
        <f t="shared" si="1"/>
        <v>0</v>
      </c>
      <c r="I16" s="125">
        <f t="shared" si="2"/>
        <v>0</v>
      </c>
      <c r="J16" s="184"/>
    </row>
    <row r="17" spans="1:10" s="13" customFormat="1" ht="20.100000000000001" customHeight="1" x14ac:dyDescent="0.2">
      <c r="A17" s="120">
        <v>6</v>
      </c>
      <c r="B17" s="146" t="s">
        <v>13</v>
      </c>
      <c r="C17" s="122">
        <v>110</v>
      </c>
      <c r="D17" s="120" t="s">
        <v>1</v>
      </c>
      <c r="E17" s="120" t="s">
        <v>8</v>
      </c>
      <c r="F17" s="216"/>
      <c r="G17" s="125">
        <f t="shared" si="0"/>
        <v>0</v>
      </c>
      <c r="H17" s="125">
        <f t="shared" si="1"/>
        <v>0</v>
      </c>
      <c r="I17" s="125">
        <f t="shared" si="2"/>
        <v>0</v>
      </c>
      <c r="J17" s="184"/>
    </row>
    <row r="18" spans="1:10" s="13" customFormat="1" ht="20.100000000000001" customHeight="1" x14ac:dyDescent="0.2">
      <c r="A18" s="120">
        <v>7</v>
      </c>
      <c r="B18" s="146" t="s">
        <v>277</v>
      </c>
      <c r="C18" s="122">
        <v>300</v>
      </c>
      <c r="D18" s="120" t="s">
        <v>1</v>
      </c>
      <c r="E18" s="120" t="s">
        <v>8</v>
      </c>
      <c r="F18" s="216"/>
      <c r="G18" s="125">
        <f t="shared" si="0"/>
        <v>0</v>
      </c>
      <c r="H18" s="125">
        <f t="shared" si="1"/>
        <v>0</v>
      </c>
      <c r="I18" s="125">
        <f t="shared" si="2"/>
        <v>0</v>
      </c>
      <c r="J18" s="184"/>
    </row>
    <row r="19" spans="1:10" s="13" customFormat="1" ht="20.100000000000001" customHeight="1" x14ac:dyDescent="0.2">
      <c r="A19" s="120">
        <v>8</v>
      </c>
      <c r="B19" s="146" t="s">
        <v>119</v>
      </c>
      <c r="C19" s="122">
        <v>380</v>
      </c>
      <c r="D19" s="120" t="s">
        <v>1</v>
      </c>
      <c r="E19" s="120" t="s">
        <v>8</v>
      </c>
      <c r="F19" s="216"/>
      <c r="G19" s="125">
        <f t="shared" si="0"/>
        <v>0</v>
      </c>
      <c r="H19" s="125">
        <f t="shared" si="1"/>
        <v>0</v>
      </c>
      <c r="I19" s="125">
        <f t="shared" si="2"/>
        <v>0</v>
      </c>
      <c r="J19" s="184"/>
    </row>
    <row r="20" spans="1:10" s="13" customFormat="1" ht="20.100000000000001" customHeight="1" x14ac:dyDescent="0.2">
      <c r="A20" s="120">
        <v>9</v>
      </c>
      <c r="B20" s="146" t="s">
        <v>34</v>
      </c>
      <c r="C20" s="122">
        <v>250</v>
      </c>
      <c r="D20" s="120" t="s">
        <v>1</v>
      </c>
      <c r="E20" s="120" t="s">
        <v>8</v>
      </c>
      <c r="F20" s="216"/>
      <c r="G20" s="125">
        <f t="shared" si="0"/>
        <v>0</v>
      </c>
      <c r="H20" s="125">
        <f t="shared" si="1"/>
        <v>0</v>
      </c>
      <c r="I20" s="125">
        <f t="shared" si="2"/>
        <v>0</v>
      </c>
      <c r="J20" s="184"/>
    </row>
    <row r="21" spans="1:10" s="13" customFormat="1" ht="20.100000000000001" customHeight="1" x14ac:dyDescent="0.2">
      <c r="A21" s="120">
        <v>10</v>
      </c>
      <c r="B21" s="146" t="s">
        <v>35</v>
      </c>
      <c r="C21" s="122">
        <v>150</v>
      </c>
      <c r="D21" s="120" t="s">
        <v>1</v>
      </c>
      <c r="E21" s="120" t="s">
        <v>8</v>
      </c>
      <c r="F21" s="216"/>
      <c r="G21" s="125">
        <f t="shared" si="0"/>
        <v>0</v>
      </c>
      <c r="H21" s="125">
        <f t="shared" si="1"/>
        <v>0</v>
      </c>
      <c r="I21" s="125">
        <f t="shared" si="2"/>
        <v>0</v>
      </c>
      <c r="J21" s="184"/>
    </row>
    <row r="22" spans="1:10" s="13" customFormat="1" ht="20.100000000000001" customHeight="1" x14ac:dyDescent="0.2">
      <c r="A22" s="120">
        <v>11</v>
      </c>
      <c r="B22" s="146" t="s">
        <v>36</v>
      </c>
      <c r="C22" s="122">
        <v>1300</v>
      </c>
      <c r="D22" s="120" t="s">
        <v>1</v>
      </c>
      <c r="E22" s="120" t="s">
        <v>8</v>
      </c>
      <c r="F22" s="216"/>
      <c r="G22" s="125">
        <f t="shared" si="0"/>
        <v>0</v>
      </c>
      <c r="H22" s="125">
        <f t="shared" si="1"/>
        <v>0</v>
      </c>
      <c r="I22" s="125">
        <f t="shared" si="2"/>
        <v>0</v>
      </c>
      <c r="J22" s="184"/>
    </row>
    <row r="23" spans="1:10" s="13" customFormat="1" ht="20.100000000000001" customHeight="1" x14ac:dyDescent="0.2">
      <c r="A23" s="120">
        <v>12</v>
      </c>
      <c r="B23" s="146" t="s">
        <v>120</v>
      </c>
      <c r="C23" s="122">
        <v>680</v>
      </c>
      <c r="D23" s="120" t="s">
        <v>1</v>
      </c>
      <c r="E23" s="120" t="s">
        <v>8</v>
      </c>
      <c r="F23" s="216"/>
      <c r="G23" s="125">
        <f t="shared" si="0"/>
        <v>0</v>
      </c>
      <c r="H23" s="125">
        <f t="shared" si="1"/>
        <v>0</v>
      </c>
      <c r="I23" s="125">
        <f t="shared" si="2"/>
        <v>0</v>
      </c>
      <c r="J23" s="184"/>
    </row>
    <row r="24" spans="1:10" s="13" customFormat="1" ht="20.100000000000001" customHeight="1" x14ac:dyDescent="0.2">
      <c r="A24" s="120">
        <v>13</v>
      </c>
      <c r="B24" s="133" t="s">
        <v>37</v>
      </c>
      <c r="C24" s="122">
        <v>100</v>
      </c>
      <c r="D24" s="120" t="s">
        <v>1</v>
      </c>
      <c r="E24" s="120" t="s">
        <v>8</v>
      </c>
      <c r="F24" s="216"/>
      <c r="G24" s="125">
        <f t="shared" si="0"/>
        <v>0</v>
      </c>
      <c r="H24" s="125">
        <f t="shared" si="1"/>
        <v>0</v>
      </c>
      <c r="I24" s="125">
        <f t="shared" si="2"/>
        <v>0</v>
      </c>
      <c r="J24" s="184"/>
    </row>
    <row r="25" spans="1:10" s="13" customFormat="1" ht="24" customHeight="1" x14ac:dyDescent="0.2">
      <c r="A25" s="120">
        <v>14</v>
      </c>
      <c r="B25" s="146" t="s">
        <v>38</v>
      </c>
      <c r="C25" s="122">
        <v>800</v>
      </c>
      <c r="D25" s="120" t="s">
        <v>1</v>
      </c>
      <c r="E25" s="120" t="s">
        <v>8</v>
      </c>
      <c r="F25" s="216"/>
      <c r="G25" s="125">
        <f t="shared" si="0"/>
        <v>0</v>
      </c>
      <c r="H25" s="125">
        <f t="shared" si="1"/>
        <v>0</v>
      </c>
      <c r="I25" s="125">
        <f t="shared" si="2"/>
        <v>0</v>
      </c>
      <c r="J25" s="184"/>
    </row>
    <row r="26" spans="1:10" s="13" customFormat="1" ht="20.100000000000001" customHeight="1" x14ac:dyDescent="0.2">
      <c r="A26" s="120">
        <v>15</v>
      </c>
      <c r="B26" s="146" t="s">
        <v>39</v>
      </c>
      <c r="C26" s="122">
        <v>200</v>
      </c>
      <c r="D26" s="120" t="s">
        <v>1</v>
      </c>
      <c r="E26" s="120" t="s">
        <v>8</v>
      </c>
      <c r="F26" s="216"/>
      <c r="G26" s="125">
        <f t="shared" si="0"/>
        <v>0</v>
      </c>
      <c r="H26" s="125">
        <f t="shared" si="1"/>
        <v>0</v>
      </c>
      <c r="I26" s="125">
        <f t="shared" si="2"/>
        <v>0</v>
      </c>
      <c r="J26" s="184"/>
    </row>
    <row r="27" spans="1:10" s="13" customFormat="1" ht="20.100000000000001" customHeight="1" x14ac:dyDescent="0.2">
      <c r="A27" s="120">
        <v>16</v>
      </c>
      <c r="B27" s="146" t="s">
        <v>40</v>
      </c>
      <c r="C27" s="122">
        <v>500</v>
      </c>
      <c r="D27" s="120" t="s">
        <v>1</v>
      </c>
      <c r="E27" s="120" t="s">
        <v>8</v>
      </c>
      <c r="F27" s="216"/>
      <c r="G27" s="125">
        <f t="shared" si="0"/>
        <v>0</v>
      </c>
      <c r="H27" s="125">
        <f t="shared" si="1"/>
        <v>0</v>
      </c>
      <c r="I27" s="125">
        <f t="shared" si="2"/>
        <v>0</v>
      </c>
      <c r="J27" s="184"/>
    </row>
    <row r="28" spans="1:10" s="13" customFormat="1" ht="20.100000000000001" customHeight="1" x14ac:dyDescent="0.2">
      <c r="A28" s="120">
        <v>17</v>
      </c>
      <c r="B28" s="146" t="s">
        <v>41</v>
      </c>
      <c r="C28" s="122">
        <v>2000</v>
      </c>
      <c r="D28" s="120" t="s">
        <v>1</v>
      </c>
      <c r="E28" s="120" t="s">
        <v>8</v>
      </c>
      <c r="F28" s="216"/>
      <c r="G28" s="125">
        <f t="shared" si="0"/>
        <v>0</v>
      </c>
      <c r="H28" s="125">
        <f t="shared" si="1"/>
        <v>0</v>
      </c>
      <c r="I28" s="125">
        <f t="shared" si="2"/>
        <v>0</v>
      </c>
      <c r="J28" s="184"/>
    </row>
    <row r="29" spans="1:10" s="13" customFormat="1" ht="20.100000000000001" customHeight="1" x14ac:dyDescent="0.2">
      <c r="A29" s="120">
        <v>18</v>
      </c>
      <c r="B29" s="146" t="s">
        <v>278</v>
      </c>
      <c r="C29" s="122">
        <v>100</v>
      </c>
      <c r="D29" s="120" t="s">
        <v>1</v>
      </c>
      <c r="E29" s="120" t="s">
        <v>8</v>
      </c>
      <c r="F29" s="216"/>
      <c r="G29" s="125">
        <f t="shared" si="0"/>
        <v>0</v>
      </c>
      <c r="H29" s="125">
        <f t="shared" si="1"/>
        <v>0</v>
      </c>
      <c r="I29" s="125">
        <f t="shared" si="2"/>
        <v>0</v>
      </c>
      <c r="J29" s="184"/>
    </row>
    <row r="30" spans="1:10" s="13" customFormat="1" ht="20.100000000000001" customHeight="1" x14ac:dyDescent="0.2">
      <c r="A30" s="120">
        <v>19</v>
      </c>
      <c r="B30" s="146" t="s">
        <v>42</v>
      </c>
      <c r="C30" s="122">
        <v>800</v>
      </c>
      <c r="D30" s="120" t="s">
        <v>1</v>
      </c>
      <c r="E30" s="120" t="s">
        <v>8</v>
      </c>
      <c r="F30" s="216"/>
      <c r="G30" s="125">
        <f t="shared" si="0"/>
        <v>0</v>
      </c>
      <c r="H30" s="125">
        <f t="shared" si="1"/>
        <v>0</v>
      </c>
      <c r="I30" s="125">
        <f t="shared" si="2"/>
        <v>0</v>
      </c>
      <c r="J30" s="184"/>
    </row>
    <row r="31" spans="1:10" s="13" customFormat="1" ht="30" customHeight="1" x14ac:dyDescent="0.2">
      <c r="A31" s="120">
        <v>20</v>
      </c>
      <c r="B31" s="133" t="s">
        <v>457</v>
      </c>
      <c r="C31" s="122">
        <v>200</v>
      </c>
      <c r="D31" s="120" t="s">
        <v>1</v>
      </c>
      <c r="E31" s="120" t="s">
        <v>8</v>
      </c>
      <c r="F31" s="216"/>
      <c r="G31" s="125">
        <f t="shared" si="0"/>
        <v>0</v>
      </c>
      <c r="H31" s="125">
        <f t="shared" si="1"/>
        <v>0</v>
      </c>
      <c r="I31" s="125">
        <f t="shared" si="2"/>
        <v>0</v>
      </c>
      <c r="J31" s="184"/>
    </row>
    <row r="32" spans="1:10" s="119" customFormat="1" ht="24" customHeight="1" x14ac:dyDescent="0.2">
      <c r="A32" s="120">
        <v>21</v>
      </c>
      <c r="B32" s="133" t="s">
        <v>456</v>
      </c>
      <c r="C32" s="122">
        <v>200</v>
      </c>
      <c r="D32" s="120" t="s">
        <v>1</v>
      </c>
      <c r="E32" s="120" t="s">
        <v>8</v>
      </c>
      <c r="F32" s="216"/>
      <c r="G32" s="125">
        <f t="shared" si="0"/>
        <v>0</v>
      </c>
      <c r="H32" s="125">
        <f t="shared" si="1"/>
        <v>0</v>
      </c>
      <c r="I32" s="125">
        <f t="shared" si="2"/>
        <v>0</v>
      </c>
      <c r="J32" s="184"/>
    </row>
    <row r="33" spans="1:10" s="119" customFormat="1" ht="26.25" customHeight="1" x14ac:dyDescent="0.2">
      <c r="A33" s="120">
        <v>22</v>
      </c>
      <c r="B33" s="133" t="s">
        <v>458</v>
      </c>
      <c r="C33" s="122">
        <v>100</v>
      </c>
      <c r="D33" s="120" t="s">
        <v>1</v>
      </c>
      <c r="E33" s="120" t="s">
        <v>8</v>
      </c>
      <c r="F33" s="216"/>
      <c r="G33" s="125">
        <f t="shared" si="0"/>
        <v>0</v>
      </c>
      <c r="H33" s="125">
        <f t="shared" si="1"/>
        <v>0</v>
      </c>
      <c r="I33" s="125">
        <f t="shared" si="2"/>
        <v>0</v>
      </c>
      <c r="J33" s="184"/>
    </row>
    <row r="34" spans="1:10" s="13" customFormat="1" ht="20.100000000000001" customHeight="1" x14ac:dyDescent="0.2">
      <c r="A34" s="120">
        <v>23</v>
      </c>
      <c r="B34" s="146" t="s">
        <v>29</v>
      </c>
      <c r="C34" s="122">
        <v>1200</v>
      </c>
      <c r="D34" s="120" t="s">
        <v>1</v>
      </c>
      <c r="E34" s="120" t="s">
        <v>8</v>
      </c>
      <c r="F34" s="216"/>
      <c r="G34" s="125">
        <f t="shared" si="0"/>
        <v>0</v>
      </c>
      <c r="H34" s="125">
        <f t="shared" si="1"/>
        <v>0</v>
      </c>
      <c r="I34" s="125">
        <f t="shared" si="2"/>
        <v>0</v>
      </c>
      <c r="J34" s="184"/>
    </row>
    <row r="35" spans="1:10" s="13" customFormat="1" ht="20.100000000000001" customHeight="1" x14ac:dyDescent="0.2">
      <c r="A35" s="120">
        <v>24</v>
      </c>
      <c r="B35" s="146" t="s">
        <v>43</v>
      </c>
      <c r="C35" s="122">
        <v>1500</v>
      </c>
      <c r="D35" s="120" t="s">
        <v>1</v>
      </c>
      <c r="E35" s="120" t="s">
        <v>8</v>
      </c>
      <c r="F35" s="216"/>
      <c r="G35" s="125">
        <f t="shared" si="0"/>
        <v>0</v>
      </c>
      <c r="H35" s="125">
        <f t="shared" si="1"/>
        <v>0</v>
      </c>
      <c r="I35" s="125">
        <f t="shared" si="2"/>
        <v>0</v>
      </c>
      <c r="J35" s="184"/>
    </row>
    <row r="36" spans="1:10" s="13" customFormat="1" ht="20.100000000000001" customHeight="1" x14ac:dyDescent="0.2">
      <c r="A36" s="120">
        <v>25</v>
      </c>
      <c r="B36" s="146" t="s">
        <v>44</v>
      </c>
      <c r="C36" s="122">
        <v>6000</v>
      </c>
      <c r="D36" s="120" t="s">
        <v>1</v>
      </c>
      <c r="E36" s="120" t="s">
        <v>8</v>
      </c>
      <c r="F36" s="216"/>
      <c r="G36" s="125">
        <f t="shared" si="0"/>
        <v>0</v>
      </c>
      <c r="H36" s="125">
        <f t="shared" si="1"/>
        <v>0</v>
      </c>
      <c r="I36" s="125">
        <f t="shared" si="2"/>
        <v>0</v>
      </c>
      <c r="J36" s="184"/>
    </row>
    <row r="37" spans="1:10" s="13" customFormat="1" ht="20.100000000000001" customHeight="1" x14ac:dyDescent="0.2">
      <c r="A37" s="120">
        <v>26</v>
      </c>
      <c r="B37" s="146" t="s">
        <v>45</v>
      </c>
      <c r="C37" s="122">
        <v>300</v>
      </c>
      <c r="D37" s="120" t="s">
        <v>1</v>
      </c>
      <c r="E37" s="120" t="s">
        <v>8</v>
      </c>
      <c r="F37" s="216"/>
      <c r="G37" s="125">
        <f t="shared" si="0"/>
        <v>0</v>
      </c>
      <c r="H37" s="125">
        <f t="shared" si="1"/>
        <v>0</v>
      </c>
      <c r="I37" s="125">
        <f t="shared" si="2"/>
        <v>0</v>
      </c>
      <c r="J37" s="184"/>
    </row>
    <row r="38" spans="1:10" s="13" customFormat="1" ht="20.100000000000001" customHeight="1" x14ac:dyDescent="0.2">
      <c r="A38" s="120">
        <v>27</v>
      </c>
      <c r="B38" s="146" t="s">
        <v>46</v>
      </c>
      <c r="C38" s="122">
        <v>1000</v>
      </c>
      <c r="D38" s="120" t="s">
        <v>1</v>
      </c>
      <c r="E38" s="120" t="s">
        <v>8</v>
      </c>
      <c r="F38" s="216"/>
      <c r="G38" s="125">
        <f t="shared" si="0"/>
        <v>0</v>
      </c>
      <c r="H38" s="125">
        <f t="shared" si="1"/>
        <v>0</v>
      </c>
      <c r="I38" s="125">
        <f t="shared" si="2"/>
        <v>0</v>
      </c>
      <c r="J38" s="184"/>
    </row>
    <row r="39" spans="1:10" s="13" customFormat="1" ht="20.100000000000001" customHeight="1" x14ac:dyDescent="0.2">
      <c r="A39" s="120">
        <v>28</v>
      </c>
      <c r="B39" s="146" t="s">
        <v>187</v>
      </c>
      <c r="C39" s="122">
        <v>2800</v>
      </c>
      <c r="D39" s="120" t="s">
        <v>1</v>
      </c>
      <c r="E39" s="120" t="s">
        <v>8</v>
      </c>
      <c r="F39" s="216"/>
      <c r="G39" s="125">
        <f t="shared" si="0"/>
        <v>0</v>
      </c>
      <c r="H39" s="125">
        <f t="shared" si="1"/>
        <v>0</v>
      </c>
      <c r="I39" s="125">
        <f t="shared" si="2"/>
        <v>0</v>
      </c>
      <c r="J39" s="184"/>
    </row>
    <row r="40" spans="1:10" s="13" customFormat="1" ht="20.100000000000001" customHeight="1" x14ac:dyDescent="0.2">
      <c r="A40" s="120">
        <v>29</v>
      </c>
      <c r="B40" s="146" t="s">
        <v>188</v>
      </c>
      <c r="C40" s="122">
        <v>300</v>
      </c>
      <c r="D40" s="120" t="s">
        <v>1</v>
      </c>
      <c r="E40" s="120" t="s">
        <v>8</v>
      </c>
      <c r="F40" s="216"/>
      <c r="G40" s="125">
        <f t="shared" si="0"/>
        <v>0</v>
      </c>
      <c r="H40" s="125">
        <f t="shared" si="1"/>
        <v>0</v>
      </c>
      <c r="I40" s="125">
        <f t="shared" si="2"/>
        <v>0</v>
      </c>
      <c r="J40" s="184"/>
    </row>
    <row r="41" spans="1:10" s="13" customFormat="1" ht="20.100000000000001" customHeight="1" x14ac:dyDescent="0.2">
      <c r="A41" s="120">
        <v>30</v>
      </c>
      <c r="B41" s="146" t="s">
        <v>47</v>
      </c>
      <c r="C41" s="122">
        <v>120</v>
      </c>
      <c r="D41" s="120" t="s">
        <v>1</v>
      </c>
      <c r="E41" s="120" t="s">
        <v>8</v>
      </c>
      <c r="F41" s="216"/>
      <c r="G41" s="125">
        <f t="shared" si="0"/>
        <v>0</v>
      </c>
      <c r="H41" s="125">
        <f t="shared" si="1"/>
        <v>0</v>
      </c>
      <c r="I41" s="125">
        <f t="shared" si="2"/>
        <v>0</v>
      </c>
      <c r="J41" s="184"/>
    </row>
    <row r="42" spans="1:10" s="13" customFormat="1" ht="20.100000000000001" customHeight="1" x14ac:dyDescent="0.2">
      <c r="A42" s="120">
        <v>31</v>
      </c>
      <c r="B42" s="146" t="s">
        <v>48</v>
      </c>
      <c r="C42" s="122">
        <v>50</v>
      </c>
      <c r="D42" s="120" t="s">
        <v>1</v>
      </c>
      <c r="E42" s="120" t="s">
        <v>8</v>
      </c>
      <c r="F42" s="216"/>
      <c r="G42" s="125">
        <f t="shared" si="0"/>
        <v>0</v>
      </c>
      <c r="H42" s="125">
        <f t="shared" si="1"/>
        <v>0</v>
      </c>
      <c r="I42" s="125">
        <f t="shared" si="2"/>
        <v>0</v>
      </c>
      <c r="J42" s="184"/>
    </row>
    <row r="43" spans="1:10" s="13" customFormat="1" ht="20.100000000000001" customHeight="1" x14ac:dyDescent="0.2">
      <c r="A43" s="120">
        <v>32</v>
      </c>
      <c r="B43" s="146" t="s">
        <v>137</v>
      </c>
      <c r="C43" s="122">
        <v>200</v>
      </c>
      <c r="D43" s="120" t="s">
        <v>1</v>
      </c>
      <c r="E43" s="120" t="s">
        <v>8</v>
      </c>
      <c r="F43" s="216"/>
      <c r="G43" s="125">
        <f t="shared" si="0"/>
        <v>0</v>
      </c>
      <c r="H43" s="125">
        <f t="shared" si="1"/>
        <v>0</v>
      </c>
      <c r="I43" s="125">
        <f t="shared" si="2"/>
        <v>0</v>
      </c>
      <c r="J43" s="184"/>
    </row>
    <row r="44" spans="1:10" s="13" customFormat="1" ht="20.100000000000001" customHeight="1" x14ac:dyDescent="0.2">
      <c r="A44" s="120">
        <v>33</v>
      </c>
      <c r="B44" s="146" t="s">
        <v>138</v>
      </c>
      <c r="C44" s="122">
        <v>600</v>
      </c>
      <c r="D44" s="120" t="s">
        <v>1</v>
      </c>
      <c r="E44" s="120" t="s">
        <v>8</v>
      </c>
      <c r="F44" s="216"/>
      <c r="G44" s="125">
        <f t="shared" si="0"/>
        <v>0</v>
      </c>
      <c r="H44" s="125">
        <f t="shared" si="1"/>
        <v>0</v>
      </c>
      <c r="I44" s="125">
        <f t="shared" si="2"/>
        <v>0</v>
      </c>
      <c r="J44" s="184"/>
    </row>
    <row r="45" spans="1:10" s="13" customFormat="1" ht="20.100000000000001" customHeight="1" x14ac:dyDescent="0.2">
      <c r="A45" s="120">
        <v>34</v>
      </c>
      <c r="B45" s="146" t="s">
        <v>33</v>
      </c>
      <c r="C45" s="122">
        <v>150</v>
      </c>
      <c r="D45" s="120" t="s">
        <v>1</v>
      </c>
      <c r="E45" s="120" t="s">
        <v>8</v>
      </c>
      <c r="F45" s="216"/>
      <c r="G45" s="125">
        <f t="shared" si="0"/>
        <v>0</v>
      </c>
      <c r="H45" s="125">
        <f t="shared" si="1"/>
        <v>0</v>
      </c>
      <c r="I45" s="125">
        <f t="shared" si="2"/>
        <v>0</v>
      </c>
      <c r="J45" s="184"/>
    </row>
    <row r="46" spans="1:10" s="13" customFormat="1" ht="20.100000000000001" customHeight="1" x14ac:dyDescent="0.2">
      <c r="A46" s="120">
        <v>35</v>
      </c>
      <c r="B46" s="146" t="s">
        <v>32</v>
      </c>
      <c r="C46" s="122">
        <v>450</v>
      </c>
      <c r="D46" s="120" t="s">
        <v>1</v>
      </c>
      <c r="E46" s="120" t="s">
        <v>8</v>
      </c>
      <c r="F46" s="216"/>
      <c r="G46" s="125">
        <f t="shared" si="0"/>
        <v>0</v>
      </c>
      <c r="H46" s="125">
        <f t="shared" si="1"/>
        <v>0</v>
      </c>
      <c r="I46" s="125">
        <f t="shared" si="2"/>
        <v>0</v>
      </c>
      <c r="J46" s="184"/>
    </row>
    <row r="47" spans="1:10" s="13" customFormat="1" ht="24.75" customHeight="1" x14ac:dyDescent="0.2">
      <c r="A47" s="120">
        <v>36</v>
      </c>
      <c r="B47" s="146" t="s">
        <v>293</v>
      </c>
      <c r="C47" s="122">
        <v>100</v>
      </c>
      <c r="D47" s="120" t="s">
        <v>1</v>
      </c>
      <c r="E47" s="120" t="s">
        <v>8</v>
      </c>
      <c r="F47" s="216"/>
      <c r="G47" s="125">
        <f t="shared" si="0"/>
        <v>0</v>
      </c>
      <c r="H47" s="125">
        <f t="shared" si="1"/>
        <v>0</v>
      </c>
      <c r="I47" s="125">
        <f t="shared" si="2"/>
        <v>0</v>
      </c>
      <c r="J47" s="184"/>
    </row>
    <row r="48" spans="1:10" s="13" customFormat="1" ht="20.100000000000001" customHeight="1" x14ac:dyDescent="0.2">
      <c r="A48" s="120">
        <v>37</v>
      </c>
      <c r="B48" s="146" t="s">
        <v>30</v>
      </c>
      <c r="C48" s="122">
        <v>300</v>
      </c>
      <c r="D48" s="120" t="s">
        <v>1</v>
      </c>
      <c r="E48" s="120" t="s">
        <v>8</v>
      </c>
      <c r="F48" s="216"/>
      <c r="G48" s="125">
        <f t="shared" si="0"/>
        <v>0</v>
      </c>
      <c r="H48" s="125">
        <f t="shared" si="1"/>
        <v>0</v>
      </c>
      <c r="I48" s="125">
        <f t="shared" si="2"/>
        <v>0</v>
      </c>
      <c r="J48" s="184"/>
    </row>
    <row r="49" spans="1:10" s="13" customFormat="1" ht="20.100000000000001" customHeight="1" x14ac:dyDescent="0.2">
      <c r="A49" s="120">
        <v>38</v>
      </c>
      <c r="B49" s="146" t="s">
        <v>31</v>
      </c>
      <c r="C49" s="122">
        <v>50</v>
      </c>
      <c r="D49" s="120" t="s">
        <v>1</v>
      </c>
      <c r="E49" s="120" t="s">
        <v>8</v>
      </c>
      <c r="F49" s="216"/>
      <c r="G49" s="125">
        <f t="shared" si="0"/>
        <v>0</v>
      </c>
      <c r="H49" s="125">
        <f t="shared" si="1"/>
        <v>0</v>
      </c>
      <c r="I49" s="125">
        <f t="shared" si="2"/>
        <v>0</v>
      </c>
      <c r="J49" s="184"/>
    </row>
    <row r="50" spans="1:10" s="13" customFormat="1" ht="20.100000000000001" customHeight="1" x14ac:dyDescent="0.2">
      <c r="A50" s="120">
        <v>39</v>
      </c>
      <c r="B50" s="146" t="s">
        <v>11</v>
      </c>
      <c r="C50" s="122">
        <v>50</v>
      </c>
      <c r="D50" s="120" t="s">
        <v>1</v>
      </c>
      <c r="E50" s="120" t="s">
        <v>8</v>
      </c>
      <c r="F50" s="216"/>
      <c r="G50" s="125">
        <f t="shared" si="0"/>
        <v>0</v>
      </c>
      <c r="H50" s="125">
        <f t="shared" si="1"/>
        <v>0</v>
      </c>
      <c r="I50" s="125">
        <f t="shared" si="2"/>
        <v>0</v>
      </c>
      <c r="J50" s="184"/>
    </row>
    <row r="51" spans="1:10" s="13" customFormat="1" ht="20.100000000000001" customHeight="1" x14ac:dyDescent="0.2">
      <c r="A51" s="120">
        <v>40</v>
      </c>
      <c r="B51" s="146" t="s">
        <v>12</v>
      </c>
      <c r="C51" s="122">
        <v>200</v>
      </c>
      <c r="D51" s="120" t="s">
        <v>1</v>
      </c>
      <c r="E51" s="120" t="s">
        <v>8</v>
      </c>
      <c r="F51" s="216"/>
      <c r="G51" s="125">
        <f t="shared" si="0"/>
        <v>0</v>
      </c>
      <c r="H51" s="125">
        <f t="shared" si="1"/>
        <v>0</v>
      </c>
      <c r="I51" s="125">
        <f t="shared" si="2"/>
        <v>0</v>
      </c>
      <c r="J51" s="184"/>
    </row>
    <row r="52" spans="1:10" s="13" customFormat="1" ht="20.100000000000001" customHeight="1" x14ac:dyDescent="0.2">
      <c r="A52" s="120">
        <v>41</v>
      </c>
      <c r="B52" s="146" t="s">
        <v>139</v>
      </c>
      <c r="C52" s="122">
        <v>350</v>
      </c>
      <c r="D52" s="120" t="s">
        <v>1</v>
      </c>
      <c r="E52" s="120" t="s">
        <v>8</v>
      </c>
      <c r="F52" s="216"/>
      <c r="G52" s="125">
        <f t="shared" si="0"/>
        <v>0</v>
      </c>
      <c r="H52" s="125">
        <f t="shared" si="1"/>
        <v>0</v>
      </c>
      <c r="I52" s="125">
        <f t="shared" si="2"/>
        <v>0</v>
      </c>
      <c r="J52" s="184"/>
    </row>
    <row r="53" spans="1:10" s="13" customFormat="1" ht="20.100000000000001" customHeight="1" x14ac:dyDescent="0.2">
      <c r="A53" s="120">
        <v>42</v>
      </c>
      <c r="B53" s="146" t="s">
        <v>140</v>
      </c>
      <c r="C53" s="122">
        <v>350</v>
      </c>
      <c r="D53" s="120" t="s">
        <v>1</v>
      </c>
      <c r="E53" s="120" t="s">
        <v>8</v>
      </c>
      <c r="F53" s="216"/>
      <c r="G53" s="125">
        <f t="shared" si="0"/>
        <v>0</v>
      </c>
      <c r="H53" s="125">
        <f t="shared" si="1"/>
        <v>0</v>
      </c>
      <c r="I53" s="125">
        <f t="shared" si="2"/>
        <v>0</v>
      </c>
      <c r="J53" s="184"/>
    </row>
    <row r="54" spans="1:10" s="13" customFormat="1" ht="20.100000000000001" customHeight="1" x14ac:dyDescent="0.2">
      <c r="A54" s="120">
        <v>43</v>
      </c>
      <c r="B54" s="146" t="s">
        <v>279</v>
      </c>
      <c r="C54" s="122">
        <v>50</v>
      </c>
      <c r="D54" s="120" t="s">
        <v>1</v>
      </c>
      <c r="E54" s="120" t="s">
        <v>8</v>
      </c>
      <c r="F54" s="216"/>
      <c r="G54" s="125">
        <f t="shared" si="0"/>
        <v>0</v>
      </c>
      <c r="H54" s="125">
        <f t="shared" si="1"/>
        <v>0</v>
      </c>
      <c r="I54" s="125">
        <f t="shared" si="2"/>
        <v>0</v>
      </c>
      <c r="J54" s="184"/>
    </row>
    <row r="55" spans="1:10" s="13" customFormat="1" ht="20.100000000000001" customHeight="1" x14ac:dyDescent="0.2">
      <c r="A55" s="120">
        <v>44</v>
      </c>
      <c r="B55" s="146" t="s">
        <v>14</v>
      </c>
      <c r="C55" s="122">
        <v>300</v>
      </c>
      <c r="D55" s="120" t="s">
        <v>1</v>
      </c>
      <c r="E55" s="120" t="s">
        <v>8</v>
      </c>
      <c r="F55" s="216"/>
      <c r="G55" s="125">
        <f t="shared" si="0"/>
        <v>0</v>
      </c>
      <c r="H55" s="125">
        <f t="shared" si="1"/>
        <v>0</v>
      </c>
      <c r="I55" s="125">
        <f t="shared" si="2"/>
        <v>0</v>
      </c>
      <c r="J55" s="184"/>
    </row>
    <row r="56" spans="1:10" s="13" customFormat="1" ht="20.100000000000001" customHeight="1" x14ac:dyDescent="0.2">
      <c r="A56" s="120">
        <v>45</v>
      </c>
      <c r="B56" s="146" t="s">
        <v>148</v>
      </c>
      <c r="C56" s="122">
        <v>10</v>
      </c>
      <c r="D56" s="120" t="s">
        <v>1</v>
      </c>
      <c r="E56" s="120" t="s">
        <v>8</v>
      </c>
      <c r="F56" s="216"/>
      <c r="G56" s="125">
        <f t="shared" si="0"/>
        <v>0</v>
      </c>
      <c r="H56" s="125">
        <f t="shared" si="1"/>
        <v>0</v>
      </c>
      <c r="I56" s="125">
        <f t="shared" si="2"/>
        <v>0</v>
      </c>
      <c r="J56" s="184"/>
    </row>
    <row r="57" spans="1:10" s="13" customFormat="1" ht="20.100000000000001" customHeight="1" x14ac:dyDescent="0.2">
      <c r="A57" s="120">
        <v>46</v>
      </c>
      <c r="B57" s="146" t="s">
        <v>149</v>
      </c>
      <c r="C57" s="122">
        <v>20</v>
      </c>
      <c r="D57" s="120" t="s">
        <v>1</v>
      </c>
      <c r="E57" s="120" t="s">
        <v>8</v>
      </c>
      <c r="F57" s="216"/>
      <c r="G57" s="125">
        <f t="shared" si="0"/>
        <v>0</v>
      </c>
      <c r="H57" s="125">
        <f t="shared" si="1"/>
        <v>0</v>
      </c>
      <c r="I57" s="125">
        <f t="shared" si="2"/>
        <v>0</v>
      </c>
      <c r="J57" s="184"/>
    </row>
    <row r="58" spans="1:10" s="13" customFormat="1" ht="20.100000000000001" customHeight="1" x14ac:dyDescent="0.2">
      <c r="A58" s="120">
        <v>47</v>
      </c>
      <c r="B58" s="146" t="s">
        <v>150</v>
      </c>
      <c r="C58" s="122">
        <v>10</v>
      </c>
      <c r="D58" s="120" t="s">
        <v>1</v>
      </c>
      <c r="E58" s="120" t="s">
        <v>8</v>
      </c>
      <c r="F58" s="216"/>
      <c r="G58" s="125">
        <f t="shared" si="0"/>
        <v>0</v>
      </c>
      <c r="H58" s="125">
        <f t="shared" si="1"/>
        <v>0</v>
      </c>
      <c r="I58" s="125">
        <f t="shared" si="2"/>
        <v>0</v>
      </c>
      <c r="J58" s="184"/>
    </row>
    <row r="59" spans="1:10" s="13" customFormat="1" ht="20.100000000000001" customHeight="1" x14ac:dyDescent="0.2">
      <c r="A59" s="120">
        <v>48</v>
      </c>
      <c r="B59" s="121" t="s">
        <v>281</v>
      </c>
      <c r="C59" s="122">
        <v>4500</v>
      </c>
      <c r="D59" s="120" t="s">
        <v>1</v>
      </c>
      <c r="E59" s="120" t="s">
        <v>8</v>
      </c>
      <c r="F59" s="216"/>
      <c r="G59" s="125">
        <f t="shared" si="0"/>
        <v>0</v>
      </c>
      <c r="H59" s="125">
        <f t="shared" si="1"/>
        <v>0</v>
      </c>
      <c r="I59" s="125">
        <f t="shared" si="2"/>
        <v>0</v>
      </c>
      <c r="J59" s="184"/>
    </row>
    <row r="60" spans="1:10" s="13" customFormat="1" ht="15" customHeight="1" x14ac:dyDescent="0.2">
      <c r="A60" s="120">
        <v>49</v>
      </c>
      <c r="B60" s="121" t="s">
        <v>59</v>
      </c>
      <c r="C60" s="122">
        <v>2100</v>
      </c>
      <c r="D60" s="120" t="s">
        <v>1</v>
      </c>
      <c r="E60" s="120" t="s">
        <v>8</v>
      </c>
      <c r="F60" s="216"/>
      <c r="G60" s="125">
        <f t="shared" si="0"/>
        <v>0</v>
      </c>
      <c r="H60" s="125">
        <f t="shared" si="1"/>
        <v>0</v>
      </c>
      <c r="I60" s="125">
        <f t="shared" si="2"/>
        <v>0</v>
      </c>
      <c r="J60" s="184"/>
    </row>
    <row r="61" spans="1:10" s="13" customFormat="1" ht="20.100000000000001" customHeight="1" x14ac:dyDescent="0.2">
      <c r="A61" s="120">
        <v>50</v>
      </c>
      <c r="B61" s="133" t="s">
        <v>58</v>
      </c>
      <c r="C61" s="122">
        <v>500</v>
      </c>
      <c r="D61" s="120" t="s">
        <v>1</v>
      </c>
      <c r="E61" s="120" t="s">
        <v>8</v>
      </c>
      <c r="F61" s="216"/>
      <c r="G61" s="125">
        <f t="shared" si="0"/>
        <v>0</v>
      </c>
      <c r="H61" s="125">
        <f t="shared" si="1"/>
        <v>0</v>
      </c>
      <c r="I61" s="125">
        <f t="shared" si="2"/>
        <v>0</v>
      </c>
      <c r="J61" s="184"/>
    </row>
    <row r="62" spans="1:10" s="13" customFormat="1" ht="20.100000000000001" customHeight="1" x14ac:dyDescent="0.2">
      <c r="A62" s="120">
        <v>51</v>
      </c>
      <c r="B62" s="133" t="s">
        <v>57</v>
      </c>
      <c r="C62" s="122">
        <v>3500</v>
      </c>
      <c r="D62" s="120" t="s">
        <v>1</v>
      </c>
      <c r="E62" s="120" t="s">
        <v>8</v>
      </c>
      <c r="F62" s="216"/>
      <c r="G62" s="125">
        <f t="shared" si="0"/>
        <v>0</v>
      </c>
      <c r="H62" s="125">
        <f t="shared" si="1"/>
        <v>0</v>
      </c>
      <c r="I62" s="125">
        <f t="shared" si="2"/>
        <v>0</v>
      </c>
      <c r="J62" s="184"/>
    </row>
    <row r="63" spans="1:10" s="13" customFormat="1" ht="20.100000000000001" customHeight="1" x14ac:dyDescent="0.2">
      <c r="A63" s="120">
        <v>52</v>
      </c>
      <c r="B63" s="133" t="s">
        <v>285</v>
      </c>
      <c r="C63" s="122">
        <v>2500</v>
      </c>
      <c r="D63" s="120" t="s">
        <v>1</v>
      </c>
      <c r="E63" s="120" t="s">
        <v>8</v>
      </c>
      <c r="F63" s="216"/>
      <c r="G63" s="125">
        <f t="shared" si="0"/>
        <v>0</v>
      </c>
      <c r="H63" s="125">
        <f t="shared" si="1"/>
        <v>0</v>
      </c>
      <c r="I63" s="125">
        <f t="shared" si="2"/>
        <v>0</v>
      </c>
      <c r="J63" s="184"/>
    </row>
    <row r="64" spans="1:10" s="13" customFormat="1" ht="20.100000000000001" customHeight="1" x14ac:dyDescent="0.2">
      <c r="A64" s="120">
        <v>53</v>
      </c>
      <c r="B64" s="133" t="s">
        <v>282</v>
      </c>
      <c r="C64" s="122">
        <v>1500</v>
      </c>
      <c r="D64" s="120" t="s">
        <v>1</v>
      </c>
      <c r="E64" s="120" t="s">
        <v>8</v>
      </c>
      <c r="F64" s="216"/>
      <c r="G64" s="125">
        <f t="shared" si="0"/>
        <v>0</v>
      </c>
      <c r="H64" s="125">
        <f t="shared" si="1"/>
        <v>0</v>
      </c>
      <c r="I64" s="125">
        <f t="shared" si="2"/>
        <v>0</v>
      </c>
      <c r="J64" s="184"/>
    </row>
    <row r="65" spans="1:10" s="13" customFormat="1" ht="24.75" customHeight="1" x14ac:dyDescent="0.2">
      <c r="A65" s="120">
        <v>54</v>
      </c>
      <c r="B65" s="133" t="s">
        <v>283</v>
      </c>
      <c r="C65" s="122">
        <v>2000</v>
      </c>
      <c r="D65" s="120" t="s">
        <v>1</v>
      </c>
      <c r="E65" s="120" t="s">
        <v>8</v>
      </c>
      <c r="F65" s="216"/>
      <c r="G65" s="125">
        <f t="shared" si="0"/>
        <v>0</v>
      </c>
      <c r="H65" s="125">
        <f t="shared" si="1"/>
        <v>0</v>
      </c>
      <c r="I65" s="125">
        <f t="shared" si="2"/>
        <v>0</v>
      </c>
      <c r="J65" s="184"/>
    </row>
    <row r="66" spans="1:10" s="13" customFormat="1" ht="24" customHeight="1" x14ac:dyDescent="0.2">
      <c r="A66" s="120">
        <v>55</v>
      </c>
      <c r="B66" s="121" t="s">
        <v>280</v>
      </c>
      <c r="C66" s="122">
        <v>1000</v>
      </c>
      <c r="D66" s="120" t="s">
        <v>1</v>
      </c>
      <c r="E66" s="120" t="s">
        <v>8</v>
      </c>
      <c r="F66" s="216"/>
      <c r="G66" s="125">
        <f t="shared" si="0"/>
        <v>0</v>
      </c>
      <c r="H66" s="125">
        <f t="shared" si="1"/>
        <v>0</v>
      </c>
      <c r="I66" s="125">
        <f t="shared" si="2"/>
        <v>0</v>
      </c>
      <c r="J66" s="184"/>
    </row>
    <row r="67" spans="1:10" s="13" customFormat="1" ht="24.75" customHeight="1" x14ac:dyDescent="0.2">
      <c r="A67" s="120">
        <v>56</v>
      </c>
      <c r="B67" s="121" t="s">
        <v>189</v>
      </c>
      <c r="C67" s="122">
        <v>1000</v>
      </c>
      <c r="D67" s="120" t="s">
        <v>1</v>
      </c>
      <c r="E67" s="120" t="s">
        <v>8</v>
      </c>
      <c r="F67" s="216"/>
      <c r="G67" s="125">
        <f t="shared" si="0"/>
        <v>0</v>
      </c>
      <c r="H67" s="125">
        <f t="shared" si="1"/>
        <v>0</v>
      </c>
      <c r="I67" s="125">
        <f t="shared" si="2"/>
        <v>0</v>
      </c>
      <c r="J67" s="184"/>
    </row>
    <row r="68" spans="1:10" s="13" customFormat="1" ht="25.5" customHeight="1" x14ac:dyDescent="0.2">
      <c r="A68" s="120">
        <v>57</v>
      </c>
      <c r="B68" s="133" t="s">
        <v>284</v>
      </c>
      <c r="C68" s="122">
        <v>300</v>
      </c>
      <c r="D68" s="120" t="s">
        <v>1</v>
      </c>
      <c r="E68" s="120" t="s">
        <v>8</v>
      </c>
      <c r="F68" s="216"/>
      <c r="G68" s="125">
        <f t="shared" si="0"/>
        <v>0</v>
      </c>
      <c r="H68" s="125">
        <f t="shared" si="1"/>
        <v>0</v>
      </c>
      <c r="I68" s="125">
        <f t="shared" si="2"/>
        <v>0</v>
      </c>
      <c r="J68" s="184"/>
    </row>
    <row r="69" spans="1:10" s="13" customFormat="1" ht="20.100000000000001" customHeight="1" x14ac:dyDescent="0.2">
      <c r="A69" s="120">
        <v>58</v>
      </c>
      <c r="B69" s="133" t="s">
        <v>286</v>
      </c>
      <c r="C69" s="122">
        <v>2000</v>
      </c>
      <c r="D69" s="120" t="s">
        <v>1</v>
      </c>
      <c r="E69" s="120" t="s">
        <v>8</v>
      </c>
      <c r="F69" s="216"/>
      <c r="G69" s="125">
        <f t="shared" si="0"/>
        <v>0</v>
      </c>
      <c r="H69" s="125">
        <f t="shared" si="1"/>
        <v>0</v>
      </c>
      <c r="I69" s="125">
        <f t="shared" si="2"/>
        <v>0</v>
      </c>
      <c r="J69" s="184"/>
    </row>
    <row r="70" spans="1:10" s="13" customFormat="1" ht="20.100000000000001" customHeight="1" x14ac:dyDescent="0.2">
      <c r="A70" s="120">
        <v>59</v>
      </c>
      <c r="B70" s="133" t="s">
        <v>60</v>
      </c>
      <c r="C70" s="122">
        <v>1500</v>
      </c>
      <c r="D70" s="120" t="s">
        <v>1</v>
      </c>
      <c r="E70" s="120" t="s">
        <v>8</v>
      </c>
      <c r="F70" s="216"/>
      <c r="G70" s="125">
        <f t="shared" si="0"/>
        <v>0</v>
      </c>
      <c r="H70" s="125">
        <f t="shared" si="1"/>
        <v>0</v>
      </c>
      <c r="I70" s="125">
        <f t="shared" si="2"/>
        <v>0</v>
      </c>
      <c r="J70" s="184"/>
    </row>
    <row r="71" spans="1:10" s="13" customFormat="1" ht="20.100000000000001" customHeight="1" x14ac:dyDescent="0.2">
      <c r="A71" s="120">
        <v>60</v>
      </c>
      <c r="B71" s="133" t="s">
        <v>151</v>
      </c>
      <c r="C71" s="122">
        <v>50</v>
      </c>
      <c r="D71" s="120" t="s">
        <v>1</v>
      </c>
      <c r="E71" s="120" t="s">
        <v>8</v>
      </c>
      <c r="F71" s="216"/>
      <c r="G71" s="125">
        <f t="shared" si="0"/>
        <v>0</v>
      </c>
      <c r="H71" s="125">
        <f t="shared" si="1"/>
        <v>0</v>
      </c>
      <c r="I71" s="125">
        <f t="shared" si="2"/>
        <v>0</v>
      </c>
      <c r="J71" s="184"/>
    </row>
    <row r="72" spans="1:10" s="13" customFormat="1" ht="26.25" customHeight="1" x14ac:dyDescent="0.2">
      <c r="A72" s="120">
        <v>61</v>
      </c>
      <c r="B72" s="133" t="s">
        <v>287</v>
      </c>
      <c r="C72" s="122">
        <v>1350</v>
      </c>
      <c r="D72" s="120" t="s">
        <v>1</v>
      </c>
      <c r="E72" s="120" t="s">
        <v>8</v>
      </c>
      <c r="F72" s="216"/>
      <c r="G72" s="125">
        <f t="shared" si="0"/>
        <v>0</v>
      </c>
      <c r="H72" s="125">
        <f t="shared" ref="H72:H112" si="3">G72*0.095</f>
        <v>0</v>
      </c>
      <c r="I72" s="125">
        <f t="shared" ref="I72:I112" si="4">G72+H72</f>
        <v>0</v>
      </c>
      <c r="J72" s="184"/>
    </row>
    <row r="73" spans="1:10" s="13" customFormat="1" ht="28.5" customHeight="1" x14ac:dyDescent="0.2">
      <c r="A73" s="120">
        <v>62</v>
      </c>
      <c r="B73" s="133" t="s">
        <v>288</v>
      </c>
      <c r="C73" s="122">
        <v>900</v>
      </c>
      <c r="D73" s="120" t="s">
        <v>1</v>
      </c>
      <c r="E73" s="120" t="s">
        <v>8</v>
      </c>
      <c r="F73" s="216"/>
      <c r="G73" s="125">
        <f t="shared" si="0"/>
        <v>0</v>
      </c>
      <c r="H73" s="125">
        <f t="shared" si="3"/>
        <v>0</v>
      </c>
      <c r="I73" s="125">
        <f t="shared" si="4"/>
        <v>0</v>
      </c>
      <c r="J73" s="184"/>
    </row>
    <row r="74" spans="1:10" s="13" customFormat="1" ht="20.100000000000001" customHeight="1" x14ac:dyDescent="0.2">
      <c r="A74" s="120">
        <v>63</v>
      </c>
      <c r="B74" s="133" t="s">
        <v>61</v>
      </c>
      <c r="C74" s="122">
        <v>500</v>
      </c>
      <c r="D74" s="120" t="s">
        <v>1</v>
      </c>
      <c r="E74" s="120" t="s">
        <v>8</v>
      </c>
      <c r="F74" s="216"/>
      <c r="G74" s="125">
        <f t="shared" si="0"/>
        <v>0</v>
      </c>
      <c r="H74" s="125">
        <f t="shared" si="3"/>
        <v>0</v>
      </c>
      <c r="I74" s="125">
        <f t="shared" si="4"/>
        <v>0</v>
      </c>
      <c r="J74" s="184"/>
    </row>
    <row r="75" spans="1:10" s="13" customFormat="1" ht="20.100000000000001" customHeight="1" x14ac:dyDescent="0.2">
      <c r="A75" s="120">
        <v>64</v>
      </c>
      <c r="B75" s="133" t="s">
        <v>62</v>
      </c>
      <c r="C75" s="122">
        <v>500</v>
      </c>
      <c r="D75" s="120" t="s">
        <v>1</v>
      </c>
      <c r="E75" s="120" t="s">
        <v>8</v>
      </c>
      <c r="F75" s="216"/>
      <c r="G75" s="125">
        <f t="shared" si="0"/>
        <v>0</v>
      </c>
      <c r="H75" s="125">
        <f t="shared" si="3"/>
        <v>0</v>
      </c>
      <c r="I75" s="125">
        <f t="shared" si="4"/>
        <v>0</v>
      </c>
      <c r="J75" s="184"/>
    </row>
    <row r="76" spans="1:10" s="13" customFormat="1" ht="15" customHeight="1" x14ac:dyDescent="0.2">
      <c r="A76" s="120">
        <v>65</v>
      </c>
      <c r="B76" s="133" t="s">
        <v>127</v>
      </c>
      <c r="C76" s="122">
        <v>500</v>
      </c>
      <c r="D76" s="120" t="s">
        <v>1</v>
      </c>
      <c r="E76" s="120" t="s">
        <v>8</v>
      </c>
      <c r="F76" s="216"/>
      <c r="G76" s="125">
        <f t="shared" si="0"/>
        <v>0</v>
      </c>
      <c r="H76" s="125">
        <f t="shared" si="3"/>
        <v>0</v>
      </c>
      <c r="I76" s="125">
        <f t="shared" si="4"/>
        <v>0</v>
      </c>
      <c r="J76" s="184"/>
    </row>
    <row r="77" spans="1:10" s="13" customFormat="1" ht="30" customHeight="1" x14ac:dyDescent="0.2">
      <c r="A77" s="120">
        <v>66</v>
      </c>
      <c r="B77" s="133" t="s">
        <v>289</v>
      </c>
      <c r="C77" s="122">
        <v>1200</v>
      </c>
      <c r="D77" s="120" t="s">
        <v>1</v>
      </c>
      <c r="E77" s="120" t="s">
        <v>8</v>
      </c>
      <c r="F77" s="216"/>
      <c r="G77" s="125">
        <f t="shared" ref="G77:G82" si="5">C77*ROUND(F77,4)</f>
        <v>0</v>
      </c>
      <c r="H77" s="125">
        <f t="shared" si="3"/>
        <v>0</v>
      </c>
      <c r="I77" s="125">
        <f t="shared" si="4"/>
        <v>0</v>
      </c>
      <c r="J77" s="184"/>
    </row>
    <row r="78" spans="1:10" s="13" customFormat="1" ht="30" customHeight="1" x14ac:dyDescent="0.2">
      <c r="A78" s="120">
        <v>67</v>
      </c>
      <c r="B78" s="133" t="s">
        <v>290</v>
      </c>
      <c r="C78" s="122">
        <v>500</v>
      </c>
      <c r="D78" s="120" t="s">
        <v>1</v>
      </c>
      <c r="E78" s="120" t="s">
        <v>8</v>
      </c>
      <c r="F78" s="216"/>
      <c r="G78" s="125">
        <f t="shared" si="5"/>
        <v>0</v>
      </c>
      <c r="H78" s="125">
        <f t="shared" si="3"/>
        <v>0</v>
      </c>
      <c r="I78" s="125">
        <f t="shared" si="4"/>
        <v>0</v>
      </c>
      <c r="J78" s="184"/>
    </row>
    <row r="79" spans="1:10" s="13" customFormat="1" ht="30" customHeight="1" x14ac:dyDescent="0.2">
      <c r="A79" s="120">
        <v>68</v>
      </c>
      <c r="B79" s="133" t="s">
        <v>291</v>
      </c>
      <c r="C79" s="122">
        <v>4500</v>
      </c>
      <c r="D79" s="120" t="s">
        <v>1</v>
      </c>
      <c r="E79" s="120" t="s">
        <v>8</v>
      </c>
      <c r="F79" s="216"/>
      <c r="G79" s="125">
        <f t="shared" si="5"/>
        <v>0</v>
      </c>
      <c r="H79" s="125">
        <f t="shared" si="3"/>
        <v>0</v>
      </c>
      <c r="I79" s="125">
        <f t="shared" si="4"/>
        <v>0</v>
      </c>
      <c r="J79" s="184"/>
    </row>
    <row r="80" spans="1:10" s="13" customFormat="1" ht="25.5" customHeight="1" x14ac:dyDescent="0.2">
      <c r="A80" s="120">
        <v>69</v>
      </c>
      <c r="B80" s="133" t="s">
        <v>63</v>
      </c>
      <c r="C80" s="122">
        <v>500</v>
      </c>
      <c r="D80" s="120" t="s">
        <v>1</v>
      </c>
      <c r="E80" s="120" t="s">
        <v>8</v>
      </c>
      <c r="F80" s="216"/>
      <c r="G80" s="125">
        <f t="shared" si="5"/>
        <v>0</v>
      </c>
      <c r="H80" s="125">
        <f t="shared" si="3"/>
        <v>0</v>
      </c>
      <c r="I80" s="125">
        <f t="shared" si="4"/>
        <v>0</v>
      </c>
      <c r="J80" s="184"/>
    </row>
    <row r="81" spans="1:10" s="13" customFormat="1" ht="24" customHeight="1" x14ac:dyDescent="0.2">
      <c r="A81" s="120">
        <v>70</v>
      </c>
      <c r="B81" s="133" t="s">
        <v>64</v>
      </c>
      <c r="C81" s="122">
        <v>100</v>
      </c>
      <c r="D81" s="120" t="s">
        <v>1</v>
      </c>
      <c r="E81" s="120" t="s">
        <v>8</v>
      </c>
      <c r="F81" s="216"/>
      <c r="G81" s="125">
        <f t="shared" si="5"/>
        <v>0</v>
      </c>
      <c r="H81" s="125">
        <f t="shared" si="3"/>
        <v>0</v>
      </c>
      <c r="I81" s="125">
        <f t="shared" si="4"/>
        <v>0</v>
      </c>
      <c r="J81" s="184"/>
    </row>
    <row r="82" spans="1:10" s="13" customFormat="1" ht="21" customHeight="1" x14ac:dyDescent="0.2">
      <c r="A82" s="120">
        <v>71</v>
      </c>
      <c r="B82" s="133" t="s">
        <v>65</v>
      </c>
      <c r="C82" s="122">
        <v>200</v>
      </c>
      <c r="D82" s="120" t="s">
        <v>1</v>
      </c>
      <c r="E82" s="120" t="s">
        <v>8</v>
      </c>
      <c r="F82" s="216"/>
      <c r="G82" s="125">
        <f t="shared" si="5"/>
        <v>0</v>
      </c>
      <c r="H82" s="125">
        <f t="shared" si="3"/>
        <v>0</v>
      </c>
      <c r="I82" s="125">
        <f t="shared" si="4"/>
        <v>0</v>
      </c>
      <c r="J82" s="184"/>
    </row>
    <row r="83" spans="1:10" s="13" customFormat="1" ht="20.100000000000001" customHeight="1" x14ac:dyDescent="0.2">
      <c r="A83" s="30"/>
      <c r="B83" s="33" t="s">
        <v>648</v>
      </c>
      <c r="C83" s="34" t="s">
        <v>8</v>
      </c>
      <c r="D83" s="34" t="s">
        <v>8</v>
      </c>
      <c r="E83" s="34" t="s">
        <v>8</v>
      </c>
      <c r="F83" s="132"/>
      <c r="G83" s="129">
        <f>SUM(G12:G82)</f>
        <v>0</v>
      </c>
      <c r="H83" s="129">
        <f>SUM(H12:H82)</f>
        <v>0</v>
      </c>
      <c r="I83" s="129">
        <f>SUM(I12:I82)</f>
        <v>0</v>
      </c>
      <c r="J83" s="130">
        <f>SUM(J12:J82)</f>
        <v>0</v>
      </c>
    </row>
    <row r="84" spans="1:10" s="13" customFormat="1" ht="15" customHeight="1" x14ac:dyDescent="0.2">
      <c r="A84" s="261" t="s">
        <v>649</v>
      </c>
      <c r="B84" s="262"/>
      <c r="C84" s="262"/>
      <c r="D84" s="262"/>
      <c r="E84" s="262"/>
      <c r="F84" s="262"/>
      <c r="G84" s="262"/>
      <c r="H84" s="262"/>
      <c r="I84" s="263"/>
      <c r="J84" s="168"/>
    </row>
    <row r="85" spans="1:10" s="13" customFormat="1" ht="24" customHeight="1" x14ac:dyDescent="0.2">
      <c r="A85" s="120">
        <v>72</v>
      </c>
      <c r="B85" s="146" t="s">
        <v>49</v>
      </c>
      <c r="C85" s="122">
        <v>500</v>
      </c>
      <c r="D85" s="120" t="s">
        <v>1</v>
      </c>
      <c r="E85" s="127" t="s">
        <v>8</v>
      </c>
      <c r="F85" s="216"/>
      <c r="G85" s="125">
        <f>C85*ROUND(F85,4)</f>
        <v>0</v>
      </c>
      <c r="H85" s="125">
        <f t="shared" si="3"/>
        <v>0</v>
      </c>
      <c r="I85" s="125">
        <f t="shared" si="4"/>
        <v>0</v>
      </c>
      <c r="J85" s="131" t="s">
        <v>8</v>
      </c>
    </row>
    <row r="86" spans="1:10" s="13" customFormat="1" ht="20.100000000000001" customHeight="1" x14ac:dyDescent="0.2">
      <c r="A86" s="120">
        <v>73</v>
      </c>
      <c r="B86" s="146" t="s">
        <v>124</v>
      </c>
      <c r="C86" s="122">
        <v>300</v>
      </c>
      <c r="D86" s="120" t="s">
        <v>1</v>
      </c>
      <c r="E86" s="127" t="s">
        <v>8</v>
      </c>
      <c r="F86" s="216"/>
      <c r="G86" s="125">
        <f t="shared" ref="G86:G105" si="6">C86*ROUND(F86,4)</f>
        <v>0</v>
      </c>
      <c r="H86" s="125">
        <f t="shared" si="3"/>
        <v>0</v>
      </c>
      <c r="I86" s="125">
        <f t="shared" si="4"/>
        <v>0</v>
      </c>
      <c r="J86" s="131" t="s">
        <v>8</v>
      </c>
    </row>
    <row r="87" spans="1:10" s="13" customFormat="1" ht="15" customHeight="1" x14ac:dyDescent="0.2">
      <c r="A87" s="120">
        <v>74</v>
      </c>
      <c r="B87" s="146" t="s">
        <v>142</v>
      </c>
      <c r="C87" s="122">
        <v>100</v>
      </c>
      <c r="D87" s="120" t="s">
        <v>1</v>
      </c>
      <c r="E87" s="127" t="s">
        <v>8</v>
      </c>
      <c r="F87" s="216"/>
      <c r="G87" s="125">
        <f t="shared" si="6"/>
        <v>0</v>
      </c>
      <c r="H87" s="125">
        <f t="shared" si="3"/>
        <v>0</v>
      </c>
      <c r="I87" s="125">
        <f t="shared" si="4"/>
        <v>0</v>
      </c>
      <c r="J87" s="131" t="s">
        <v>8</v>
      </c>
    </row>
    <row r="88" spans="1:10" s="13" customFormat="1" ht="20.100000000000001" customHeight="1" x14ac:dyDescent="0.2">
      <c r="A88" s="120">
        <v>75</v>
      </c>
      <c r="B88" s="146" t="s">
        <v>141</v>
      </c>
      <c r="C88" s="122">
        <v>100</v>
      </c>
      <c r="D88" s="120" t="s">
        <v>1</v>
      </c>
      <c r="E88" s="127" t="s">
        <v>8</v>
      </c>
      <c r="F88" s="216"/>
      <c r="G88" s="125">
        <f t="shared" si="6"/>
        <v>0</v>
      </c>
      <c r="H88" s="125">
        <f t="shared" si="3"/>
        <v>0</v>
      </c>
      <c r="I88" s="125">
        <f t="shared" si="4"/>
        <v>0</v>
      </c>
      <c r="J88" s="131" t="s">
        <v>8</v>
      </c>
    </row>
    <row r="89" spans="1:10" s="13" customFormat="1" ht="20.100000000000001" customHeight="1" x14ac:dyDescent="0.2">
      <c r="A89" s="120">
        <v>76</v>
      </c>
      <c r="B89" s="146" t="s">
        <v>121</v>
      </c>
      <c r="C89" s="122">
        <v>500</v>
      </c>
      <c r="D89" s="120" t="s">
        <v>1</v>
      </c>
      <c r="E89" s="127" t="s">
        <v>8</v>
      </c>
      <c r="F89" s="216"/>
      <c r="G89" s="125">
        <f t="shared" si="6"/>
        <v>0</v>
      </c>
      <c r="H89" s="125">
        <f t="shared" si="3"/>
        <v>0</v>
      </c>
      <c r="I89" s="125">
        <f t="shared" si="4"/>
        <v>0</v>
      </c>
      <c r="J89" s="131" t="s">
        <v>8</v>
      </c>
    </row>
    <row r="90" spans="1:10" s="13" customFormat="1" ht="20.100000000000001" customHeight="1" x14ac:dyDescent="0.2">
      <c r="A90" s="120">
        <v>77</v>
      </c>
      <c r="B90" s="146" t="s">
        <v>122</v>
      </c>
      <c r="C90" s="122">
        <v>100</v>
      </c>
      <c r="D90" s="120" t="s">
        <v>1</v>
      </c>
      <c r="E90" s="127" t="s">
        <v>8</v>
      </c>
      <c r="F90" s="216"/>
      <c r="G90" s="125">
        <f t="shared" si="6"/>
        <v>0</v>
      </c>
      <c r="H90" s="125">
        <f t="shared" si="3"/>
        <v>0</v>
      </c>
      <c r="I90" s="125">
        <f t="shared" si="4"/>
        <v>0</v>
      </c>
      <c r="J90" s="131" t="s">
        <v>8</v>
      </c>
    </row>
    <row r="91" spans="1:10" s="13" customFormat="1" ht="20.100000000000001" customHeight="1" x14ac:dyDescent="0.2">
      <c r="A91" s="120">
        <v>78</v>
      </c>
      <c r="B91" s="146" t="s">
        <v>50</v>
      </c>
      <c r="C91" s="122">
        <v>400</v>
      </c>
      <c r="D91" s="120" t="s">
        <v>1</v>
      </c>
      <c r="E91" s="127" t="s">
        <v>8</v>
      </c>
      <c r="F91" s="216"/>
      <c r="G91" s="125">
        <f t="shared" si="6"/>
        <v>0</v>
      </c>
      <c r="H91" s="125">
        <f t="shared" si="3"/>
        <v>0</v>
      </c>
      <c r="I91" s="125">
        <f t="shared" si="4"/>
        <v>0</v>
      </c>
      <c r="J91" s="131" t="s">
        <v>8</v>
      </c>
    </row>
    <row r="92" spans="1:10" s="13" customFormat="1" ht="20.100000000000001" customHeight="1" x14ac:dyDescent="0.2">
      <c r="A92" s="120">
        <v>79</v>
      </c>
      <c r="B92" s="146" t="s">
        <v>51</v>
      </c>
      <c r="C92" s="122">
        <v>200</v>
      </c>
      <c r="D92" s="120" t="s">
        <v>1</v>
      </c>
      <c r="E92" s="127" t="s">
        <v>8</v>
      </c>
      <c r="F92" s="216"/>
      <c r="G92" s="125">
        <f t="shared" si="6"/>
        <v>0</v>
      </c>
      <c r="H92" s="125">
        <f t="shared" si="3"/>
        <v>0</v>
      </c>
      <c r="I92" s="125">
        <f t="shared" si="4"/>
        <v>0</v>
      </c>
      <c r="J92" s="131" t="s">
        <v>8</v>
      </c>
    </row>
    <row r="93" spans="1:10" s="13" customFormat="1" ht="20.100000000000001" customHeight="1" x14ac:dyDescent="0.2">
      <c r="A93" s="120">
        <v>80</v>
      </c>
      <c r="B93" s="146" t="s">
        <v>52</v>
      </c>
      <c r="C93" s="122">
        <v>300</v>
      </c>
      <c r="D93" s="120" t="s">
        <v>1</v>
      </c>
      <c r="E93" s="127" t="s">
        <v>8</v>
      </c>
      <c r="F93" s="216"/>
      <c r="G93" s="125">
        <f t="shared" si="6"/>
        <v>0</v>
      </c>
      <c r="H93" s="125">
        <f t="shared" si="3"/>
        <v>0</v>
      </c>
      <c r="I93" s="125">
        <f t="shared" si="4"/>
        <v>0</v>
      </c>
      <c r="J93" s="131" t="s">
        <v>8</v>
      </c>
    </row>
    <row r="94" spans="1:10" s="13" customFormat="1" ht="24.75" customHeight="1" x14ac:dyDescent="0.2">
      <c r="A94" s="120">
        <v>81</v>
      </c>
      <c r="B94" s="146" t="s">
        <v>53</v>
      </c>
      <c r="C94" s="122">
        <v>100</v>
      </c>
      <c r="D94" s="120" t="s">
        <v>1</v>
      </c>
      <c r="E94" s="127" t="s">
        <v>8</v>
      </c>
      <c r="F94" s="216"/>
      <c r="G94" s="125">
        <f t="shared" si="6"/>
        <v>0</v>
      </c>
      <c r="H94" s="125">
        <f t="shared" si="3"/>
        <v>0</v>
      </c>
      <c r="I94" s="125">
        <f t="shared" si="4"/>
        <v>0</v>
      </c>
      <c r="J94" s="131" t="s">
        <v>8</v>
      </c>
    </row>
    <row r="95" spans="1:10" s="13" customFormat="1" ht="22.5" customHeight="1" x14ac:dyDescent="0.2">
      <c r="A95" s="120">
        <v>82</v>
      </c>
      <c r="B95" s="146" t="s">
        <v>276</v>
      </c>
      <c r="C95" s="122">
        <v>100</v>
      </c>
      <c r="D95" s="120" t="s">
        <v>1</v>
      </c>
      <c r="E95" s="127" t="s">
        <v>8</v>
      </c>
      <c r="F95" s="216"/>
      <c r="G95" s="125">
        <f t="shared" si="6"/>
        <v>0</v>
      </c>
      <c r="H95" s="125">
        <f t="shared" si="3"/>
        <v>0</v>
      </c>
      <c r="I95" s="125">
        <f t="shared" si="4"/>
        <v>0</v>
      </c>
      <c r="J95" s="131" t="s">
        <v>8</v>
      </c>
    </row>
    <row r="96" spans="1:10" s="13" customFormat="1" ht="24.75" customHeight="1" x14ac:dyDescent="0.2">
      <c r="A96" s="120">
        <v>83</v>
      </c>
      <c r="B96" s="146" t="s">
        <v>144</v>
      </c>
      <c r="C96" s="122">
        <v>500</v>
      </c>
      <c r="D96" s="120" t="s">
        <v>1</v>
      </c>
      <c r="E96" s="127" t="s">
        <v>8</v>
      </c>
      <c r="F96" s="216"/>
      <c r="G96" s="125">
        <f t="shared" si="6"/>
        <v>0</v>
      </c>
      <c r="H96" s="125">
        <f t="shared" si="3"/>
        <v>0</v>
      </c>
      <c r="I96" s="125">
        <f t="shared" si="4"/>
        <v>0</v>
      </c>
      <c r="J96" s="131" t="s">
        <v>8</v>
      </c>
    </row>
    <row r="97" spans="1:10" s="13" customFormat="1" ht="30" customHeight="1" x14ac:dyDescent="0.2">
      <c r="A97" s="120">
        <v>84</v>
      </c>
      <c r="B97" s="146" t="s">
        <v>143</v>
      </c>
      <c r="C97" s="122">
        <v>300</v>
      </c>
      <c r="D97" s="120" t="s">
        <v>1</v>
      </c>
      <c r="E97" s="127" t="s">
        <v>8</v>
      </c>
      <c r="F97" s="216"/>
      <c r="G97" s="125">
        <f t="shared" si="6"/>
        <v>0</v>
      </c>
      <c r="H97" s="125">
        <f t="shared" si="3"/>
        <v>0</v>
      </c>
      <c r="I97" s="125">
        <f t="shared" si="4"/>
        <v>0</v>
      </c>
      <c r="J97" s="131" t="s">
        <v>8</v>
      </c>
    </row>
    <row r="98" spans="1:10" s="13" customFormat="1" ht="24.75" customHeight="1" x14ac:dyDescent="0.2">
      <c r="A98" s="120">
        <v>85</v>
      </c>
      <c r="B98" s="146" t="s">
        <v>54</v>
      </c>
      <c r="C98" s="122">
        <v>1000</v>
      </c>
      <c r="D98" s="120" t="s">
        <v>1</v>
      </c>
      <c r="E98" s="127" t="s">
        <v>8</v>
      </c>
      <c r="F98" s="216"/>
      <c r="G98" s="125">
        <f t="shared" si="6"/>
        <v>0</v>
      </c>
      <c r="H98" s="125">
        <f t="shared" si="3"/>
        <v>0</v>
      </c>
      <c r="I98" s="125">
        <f t="shared" si="4"/>
        <v>0</v>
      </c>
      <c r="J98" s="131" t="s">
        <v>8</v>
      </c>
    </row>
    <row r="99" spans="1:10" s="13" customFormat="1" ht="24.75" customHeight="1" x14ac:dyDescent="0.2">
      <c r="A99" s="120">
        <v>86</v>
      </c>
      <c r="B99" s="134" t="s">
        <v>294</v>
      </c>
      <c r="C99" s="122">
        <v>5000</v>
      </c>
      <c r="D99" s="120" t="s">
        <v>1</v>
      </c>
      <c r="E99" s="127" t="s">
        <v>8</v>
      </c>
      <c r="F99" s="216"/>
      <c r="G99" s="125">
        <f t="shared" si="6"/>
        <v>0</v>
      </c>
      <c r="H99" s="125">
        <f t="shared" si="3"/>
        <v>0</v>
      </c>
      <c r="I99" s="125">
        <f t="shared" si="4"/>
        <v>0</v>
      </c>
      <c r="J99" s="131" t="s">
        <v>8</v>
      </c>
    </row>
    <row r="100" spans="1:10" s="13" customFormat="1" ht="20.100000000000001" customHeight="1" x14ac:dyDescent="0.2">
      <c r="A100" s="120">
        <v>87</v>
      </c>
      <c r="B100" s="121" t="s">
        <v>295</v>
      </c>
      <c r="C100" s="122">
        <v>1000</v>
      </c>
      <c r="D100" s="120" t="s">
        <v>1</v>
      </c>
      <c r="E100" s="127" t="s">
        <v>8</v>
      </c>
      <c r="F100" s="216"/>
      <c r="G100" s="125">
        <f t="shared" si="6"/>
        <v>0</v>
      </c>
      <c r="H100" s="125">
        <f t="shared" si="3"/>
        <v>0</v>
      </c>
      <c r="I100" s="125">
        <f t="shared" si="4"/>
        <v>0</v>
      </c>
      <c r="J100" s="131" t="s">
        <v>8</v>
      </c>
    </row>
    <row r="101" spans="1:10" s="13" customFormat="1" ht="24" customHeight="1" x14ac:dyDescent="0.2">
      <c r="A101" s="120">
        <v>88</v>
      </c>
      <c r="B101" s="121" t="s">
        <v>128</v>
      </c>
      <c r="C101" s="122">
        <v>500</v>
      </c>
      <c r="D101" s="120" t="s">
        <v>1</v>
      </c>
      <c r="E101" s="127" t="s">
        <v>8</v>
      </c>
      <c r="F101" s="216"/>
      <c r="G101" s="125">
        <f t="shared" si="6"/>
        <v>0</v>
      </c>
      <c r="H101" s="125">
        <f t="shared" si="3"/>
        <v>0</v>
      </c>
      <c r="I101" s="125">
        <f t="shared" si="4"/>
        <v>0</v>
      </c>
      <c r="J101" s="131" t="s">
        <v>8</v>
      </c>
    </row>
    <row r="102" spans="1:10" s="13" customFormat="1" ht="24" customHeight="1" x14ac:dyDescent="0.2">
      <c r="A102" s="120">
        <v>89</v>
      </c>
      <c r="B102" s="121" t="s">
        <v>296</v>
      </c>
      <c r="C102" s="122">
        <v>1000</v>
      </c>
      <c r="D102" s="120" t="s">
        <v>1</v>
      </c>
      <c r="E102" s="127" t="s">
        <v>8</v>
      </c>
      <c r="F102" s="216"/>
      <c r="G102" s="125">
        <f t="shared" si="6"/>
        <v>0</v>
      </c>
      <c r="H102" s="125">
        <f t="shared" si="3"/>
        <v>0</v>
      </c>
      <c r="I102" s="125">
        <f t="shared" si="4"/>
        <v>0</v>
      </c>
      <c r="J102" s="131" t="s">
        <v>8</v>
      </c>
    </row>
    <row r="103" spans="1:10" s="13" customFormat="1" ht="20.100000000000001" customHeight="1" x14ac:dyDescent="0.2">
      <c r="A103" s="120">
        <v>90</v>
      </c>
      <c r="B103" s="121" t="s">
        <v>297</v>
      </c>
      <c r="C103" s="122">
        <v>150</v>
      </c>
      <c r="D103" s="120" t="s">
        <v>1</v>
      </c>
      <c r="E103" s="127" t="s">
        <v>8</v>
      </c>
      <c r="F103" s="216"/>
      <c r="G103" s="125">
        <f t="shared" si="6"/>
        <v>0</v>
      </c>
      <c r="H103" s="125">
        <f t="shared" si="3"/>
        <v>0</v>
      </c>
      <c r="I103" s="125">
        <f t="shared" si="4"/>
        <v>0</v>
      </c>
      <c r="J103" s="131" t="s">
        <v>8</v>
      </c>
    </row>
    <row r="104" spans="1:10" s="13" customFormat="1" ht="24" customHeight="1" x14ac:dyDescent="0.2">
      <c r="A104" s="120">
        <v>91</v>
      </c>
      <c r="B104" s="121" t="s">
        <v>298</v>
      </c>
      <c r="C104" s="122">
        <v>300</v>
      </c>
      <c r="D104" s="120" t="s">
        <v>1</v>
      </c>
      <c r="E104" s="127" t="s">
        <v>8</v>
      </c>
      <c r="F104" s="216"/>
      <c r="G104" s="125">
        <f t="shared" si="6"/>
        <v>0</v>
      </c>
      <c r="H104" s="125">
        <f t="shared" si="3"/>
        <v>0</v>
      </c>
      <c r="I104" s="125">
        <f t="shared" si="4"/>
        <v>0</v>
      </c>
      <c r="J104" s="131" t="s">
        <v>8</v>
      </c>
    </row>
    <row r="105" spans="1:10" s="13" customFormat="1" ht="20.100000000000001" customHeight="1" x14ac:dyDescent="0.2">
      <c r="A105" s="120">
        <v>92</v>
      </c>
      <c r="B105" s="121" t="s">
        <v>299</v>
      </c>
      <c r="C105" s="122">
        <v>50</v>
      </c>
      <c r="D105" s="120" t="s">
        <v>1</v>
      </c>
      <c r="E105" s="127" t="s">
        <v>8</v>
      </c>
      <c r="F105" s="216"/>
      <c r="G105" s="125">
        <f t="shared" si="6"/>
        <v>0</v>
      </c>
      <c r="H105" s="125">
        <f t="shared" si="3"/>
        <v>0</v>
      </c>
      <c r="I105" s="125">
        <f t="shared" si="4"/>
        <v>0</v>
      </c>
      <c r="J105" s="131" t="s">
        <v>8</v>
      </c>
    </row>
    <row r="106" spans="1:10" s="13" customFormat="1" ht="20.100000000000001" customHeight="1" x14ac:dyDescent="0.2">
      <c r="A106" s="121"/>
      <c r="B106" s="126" t="s">
        <v>650</v>
      </c>
      <c r="C106" s="127" t="s">
        <v>8</v>
      </c>
      <c r="D106" s="127" t="s">
        <v>8</v>
      </c>
      <c r="E106" s="127" t="s">
        <v>8</v>
      </c>
      <c r="F106" s="34" t="s">
        <v>8</v>
      </c>
      <c r="G106" s="129">
        <f>SUM(G85:G105)</f>
        <v>0</v>
      </c>
      <c r="H106" s="129">
        <f>SUM(H85:H105)</f>
        <v>0</v>
      </c>
      <c r="I106" s="129">
        <f>SUM(I85:I105)</f>
        <v>0</v>
      </c>
      <c r="J106" s="130">
        <f>SUM(J85:J105)</f>
        <v>0</v>
      </c>
    </row>
    <row r="107" spans="1:10" s="197" customFormat="1" ht="20.100000000000001" customHeight="1" x14ac:dyDescent="0.2">
      <c r="A107" s="258" t="s">
        <v>712</v>
      </c>
      <c r="B107" s="259"/>
      <c r="C107" s="259"/>
      <c r="D107" s="259"/>
      <c r="E107" s="259"/>
      <c r="F107" s="259"/>
      <c r="G107" s="259"/>
      <c r="H107" s="259"/>
      <c r="I107" s="260"/>
      <c r="J107" s="196"/>
    </row>
    <row r="108" spans="1:10" s="13" customFormat="1" ht="26.25" customHeight="1" x14ac:dyDescent="0.2">
      <c r="A108" s="29">
        <v>93</v>
      </c>
      <c r="B108" s="146" t="s">
        <v>145</v>
      </c>
      <c r="C108" s="122">
        <v>4000</v>
      </c>
      <c r="D108" s="120" t="s">
        <v>1</v>
      </c>
      <c r="E108" s="120" t="s">
        <v>8</v>
      </c>
      <c r="F108" s="216"/>
      <c r="G108" s="125">
        <f>C108*ROUND(F108,4)</f>
        <v>0</v>
      </c>
      <c r="H108" s="125">
        <f>G108*0.095</f>
        <v>0</v>
      </c>
      <c r="I108" s="125">
        <f>G108+H108</f>
        <v>0</v>
      </c>
      <c r="J108" s="154" t="s">
        <v>8</v>
      </c>
    </row>
    <row r="109" spans="1:10" s="13" customFormat="1" ht="28.5" customHeight="1" x14ac:dyDescent="0.2">
      <c r="A109" s="29">
        <v>94</v>
      </c>
      <c r="B109" s="146" t="s">
        <v>136</v>
      </c>
      <c r="C109" s="122">
        <v>1500</v>
      </c>
      <c r="D109" s="120" t="s">
        <v>1</v>
      </c>
      <c r="E109" s="120" t="s">
        <v>8</v>
      </c>
      <c r="F109" s="216"/>
      <c r="G109" s="125">
        <f>C109*ROUND(F109,4)</f>
        <v>0</v>
      </c>
      <c r="H109" s="125">
        <f t="shared" si="3"/>
        <v>0</v>
      </c>
      <c r="I109" s="125">
        <f t="shared" si="4"/>
        <v>0</v>
      </c>
      <c r="J109" s="154" t="s">
        <v>8</v>
      </c>
    </row>
    <row r="110" spans="1:10" s="13" customFormat="1" ht="24.75" customHeight="1" x14ac:dyDescent="0.2">
      <c r="A110" s="30"/>
      <c r="B110" s="126" t="s">
        <v>651</v>
      </c>
      <c r="C110" s="127" t="s">
        <v>8</v>
      </c>
      <c r="D110" s="127" t="s">
        <v>8</v>
      </c>
      <c r="E110" s="127" t="s">
        <v>8</v>
      </c>
      <c r="F110" s="34" t="s">
        <v>8</v>
      </c>
      <c r="G110" s="129">
        <f>SUM(G108:G109)</f>
        <v>0</v>
      </c>
      <c r="H110" s="129">
        <f>SUM(H108:H109)</f>
        <v>0</v>
      </c>
      <c r="I110" s="129">
        <f>SUM(I108:I109)</f>
        <v>0</v>
      </c>
      <c r="J110" s="130">
        <f>SUM(J108:J109)</f>
        <v>0</v>
      </c>
    </row>
    <row r="111" spans="1:10" s="197" customFormat="1" ht="20.100000000000001" customHeight="1" x14ac:dyDescent="0.2">
      <c r="A111" s="258" t="s">
        <v>714</v>
      </c>
      <c r="B111" s="259"/>
      <c r="C111" s="259"/>
      <c r="D111" s="259"/>
      <c r="E111" s="259"/>
      <c r="F111" s="259"/>
      <c r="G111" s="259"/>
      <c r="H111" s="259"/>
      <c r="I111" s="260"/>
      <c r="J111" s="196"/>
    </row>
    <row r="112" spans="1:10" s="13" customFormat="1" ht="36.75" customHeight="1" x14ac:dyDescent="0.2">
      <c r="A112" s="29">
        <v>95</v>
      </c>
      <c r="B112" s="133" t="s">
        <v>292</v>
      </c>
      <c r="C112" s="122">
        <v>10000</v>
      </c>
      <c r="D112" s="120" t="s">
        <v>1</v>
      </c>
      <c r="E112" s="120" t="s">
        <v>8</v>
      </c>
      <c r="F112" s="216"/>
      <c r="G112" s="125">
        <f>C112*ROUND(F112,4)</f>
        <v>0</v>
      </c>
      <c r="H112" s="125">
        <f t="shared" si="3"/>
        <v>0</v>
      </c>
      <c r="I112" s="125">
        <f t="shared" si="4"/>
        <v>0</v>
      </c>
      <c r="J112" s="154" t="s">
        <v>8</v>
      </c>
    </row>
    <row r="113" spans="1:10" s="13" customFormat="1" ht="25.5" customHeight="1" x14ac:dyDescent="0.2">
      <c r="A113" s="30"/>
      <c r="B113" s="33" t="s">
        <v>652</v>
      </c>
      <c r="C113" s="34" t="s">
        <v>8</v>
      </c>
      <c r="D113" s="34" t="s">
        <v>8</v>
      </c>
      <c r="E113" s="34" t="s">
        <v>8</v>
      </c>
      <c r="F113" s="34" t="s">
        <v>8</v>
      </c>
      <c r="G113" s="129">
        <f>SUM(G112)</f>
        <v>0</v>
      </c>
      <c r="H113" s="129">
        <f>SUM(H112)</f>
        <v>0</v>
      </c>
      <c r="I113" s="129">
        <f>SUM(I112)</f>
        <v>0</v>
      </c>
      <c r="J113" s="130">
        <f>SUM(J112)</f>
        <v>0</v>
      </c>
    </row>
    <row r="114" spans="1:10" s="119" customFormat="1" ht="15" customHeight="1" x14ac:dyDescent="0.2">
      <c r="A114" s="242" t="s">
        <v>653</v>
      </c>
      <c r="B114" s="243"/>
      <c r="C114" s="243"/>
      <c r="D114" s="243"/>
      <c r="E114" s="243"/>
      <c r="F114" s="243"/>
      <c r="G114" s="243"/>
      <c r="H114" s="243"/>
      <c r="I114" s="243"/>
      <c r="J114" s="243"/>
    </row>
    <row r="115" spans="1:10" s="119" customFormat="1" ht="20.100000000000001" customHeight="1" x14ac:dyDescent="0.2">
      <c r="A115" s="120">
        <v>96</v>
      </c>
      <c r="B115" s="148" t="s">
        <v>123</v>
      </c>
      <c r="C115" s="122">
        <v>150</v>
      </c>
      <c r="D115" s="120" t="s">
        <v>1</v>
      </c>
      <c r="E115" s="123"/>
      <c r="F115" s="124"/>
      <c r="G115" s="125">
        <f>C115*ROUND(F115,4)</f>
        <v>0</v>
      </c>
      <c r="H115" s="125">
        <f t="shared" ref="H115:H122" si="7">G115*0.095</f>
        <v>0</v>
      </c>
      <c r="I115" s="125">
        <f t="shared" ref="I115:I122" si="8">G115+H115</f>
        <v>0</v>
      </c>
      <c r="J115" s="184"/>
    </row>
    <row r="116" spans="1:10" s="119" customFormat="1" ht="30" customHeight="1" x14ac:dyDescent="0.2">
      <c r="A116" s="120">
        <v>97</v>
      </c>
      <c r="B116" s="148" t="s">
        <v>147</v>
      </c>
      <c r="C116" s="122">
        <v>300</v>
      </c>
      <c r="D116" s="120" t="s">
        <v>1</v>
      </c>
      <c r="E116" s="123"/>
      <c r="F116" s="124"/>
      <c r="G116" s="125">
        <f t="shared" ref="G116:G122" si="9">C116*ROUND(F116,4)</f>
        <v>0</v>
      </c>
      <c r="H116" s="125">
        <f t="shared" si="7"/>
        <v>0</v>
      </c>
      <c r="I116" s="125">
        <f t="shared" si="8"/>
        <v>0</v>
      </c>
      <c r="J116" s="184"/>
    </row>
    <row r="117" spans="1:10" s="119" customFormat="1" ht="20.100000000000001" customHeight="1" x14ac:dyDescent="0.2">
      <c r="A117" s="120">
        <v>98</v>
      </c>
      <c r="B117" s="146" t="s">
        <v>135</v>
      </c>
      <c r="C117" s="122">
        <v>100</v>
      </c>
      <c r="D117" s="120" t="s">
        <v>1</v>
      </c>
      <c r="E117" s="123"/>
      <c r="F117" s="124"/>
      <c r="G117" s="125">
        <f t="shared" si="9"/>
        <v>0</v>
      </c>
      <c r="H117" s="125">
        <f t="shared" si="7"/>
        <v>0</v>
      </c>
      <c r="I117" s="125">
        <f t="shared" si="8"/>
        <v>0</v>
      </c>
      <c r="J117" s="184"/>
    </row>
    <row r="118" spans="1:10" s="119" customFormat="1" ht="30" customHeight="1" x14ac:dyDescent="0.2">
      <c r="A118" s="120">
        <v>99</v>
      </c>
      <c r="B118" s="146" t="s">
        <v>146</v>
      </c>
      <c r="C118" s="122">
        <v>300</v>
      </c>
      <c r="D118" s="120" t="s">
        <v>1</v>
      </c>
      <c r="E118" s="123"/>
      <c r="F118" s="124"/>
      <c r="G118" s="125">
        <f t="shared" si="9"/>
        <v>0</v>
      </c>
      <c r="H118" s="125">
        <f t="shared" si="7"/>
        <v>0</v>
      </c>
      <c r="I118" s="125">
        <f t="shared" si="8"/>
        <v>0</v>
      </c>
      <c r="J118" s="184"/>
    </row>
    <row r="119" spans="1:10" s="119" customFormat="1" ht="29.25" customHeight="1" x14ac:dyDescent="0.2">
      <c r="A119" s="120">
        <v>100</v>
      </c>
      <c r="B119" s="148" t="s">
        <v>131</v>
      </c>
      <c r="C119" s="122">
        <v>800</v>
      </c>
      <c r="D119" s="120" t="s">
        <v>1</v>
      </c>
      <c r="E119" s="120"/>
      <c r="F119" s="124"/>
      <c r="G119" s="125">
        <f t="shared" si="9"/>
        <v>0</v>
      </c>
      <c r="H119" s="125">
        <f t="shared" si="7"/>
        <v>0</v>
      </c>
      <c r="I119" s="125">
        <f t="shared" si="8"/>
        <v>0</v>
      </c>
      <c r="J119" s="220"/>
    </row>
    <row r="120" spans="1:10" s="119" customFormat="1" ht="28.5" customHeight="1" x14ac:dyDescent="0.2">
      <c r="A120" s="120">
        <v>101</v>
      </c>
      <c r="B120" s="148" t="s">
        <v>134</v>
      </c>
      <c r="C120" s="122">
        <v>500</v>
      </c>
      <c r="D120" s="120" t="s">
        <v>1</v>
      </c>
      <c r="E120" s="120"/>
      <c r="F120" s="124"/>
      <c r="G120" s="125">
        <f t="shared" si="9"/>
        <v>0</v>
      </c>
      <c r="H120" s="125">
        <f t="shared" si="7"/>
        <v>0</v>
      </c>
      <c r="I120" s="125">
        <f t="shared" si="8"/>
        <v>0</v>
      </c>
      <c r="J120" s="220"/>
    </row>
    <row r="121" spans="1:10" s="119" customFormat="1" ht="30.75" customHeight="1" x14ac:dyDescent="0.2">
      <c r="A121" s="120">
        <v>102</v>
      </c>
      <c r="B121" s="148" t="s">
        <v>132</v>
      </c>
      <c r="C121" s="122">
        <v>500</v>
      </c>
      <c r="D121" s="120" t="s">
        <v>1</v>
      </c>
      <c r="E121" s="120"/>
      <c r="F121" s="124"/>
      <c r="G121" s="125">
        <f t="shared" si="9"/>
        <v>0</v>
      </c>
      <c r="H121" s="125">
        <f t="shared" si="7"/>
        <v>0</v>
      </c>
      <c r="I121" s="125">
        <f t="shared" si="8"/>
        <v>0</v>
      </c>
      <c r="J121" s="220"/>
    </row>
    <row r="122" spans="1:10" s="119" customFormat="1" ht="33" customHeight="1" x14ac:dyDescent="0.2">
      <c r="A122" s="120">
        <v>103</v>
      </c>
      <c r="B122" s="148" t="s">
        <v>133</v>
      </c>
      <c r="C122" s="122">
        <v>500</v>
      </c>
      <c r="D122" s="120" t="s">
        <v>1</v>
      </c>
      <c r="E122" s="120"/>
      <c r="F122" s="124"/>
      <c r="G122" s="125">
        <f t="shared" si="9"/>
        <v>0</v>
      </c>
      <c r="H122" s="125">
        <f t="shared" si="7"/>
        <v>0</v>
      </c>
      <c r="I122" s="125">
        <f t="shared" si="8"/>
        <v>0</v>
      </c>
      <c r="J122" s="220"/>
    </row>
    <row r="123" spans="1:10" s="119" customFormat="1" ht="25.5" customHeight="1" x14ac:dyDescent="0.2">
      <c r="A123" s="121"/>
      <c r="B123" s="126" t="s">
        <v>654</v>
      </c>
      <c r="C123" s="127" t="s">
        <v>8</v>
      </c>
      <c r="D123" s="127" t="s">
        <v>8</v>
      </c>
      <c r="E123" s="127" t="s">
        <v>8</v>
      </c>
      <c r="F123" s="127" t="s">
        <v>8</v>
      </c>
      <c r="G123" s="129">
        <f>SUM(G122)</f>
        <v>0</v>
      </c>
      <c r="H123" s="129">
        <f>SUM(H122)</f>
        <v>0</v>
      </c>
      <c r="I123" s="129">
        <f>SUM(I122)</f>
        <v>0</v>
      </c>
      <c r="J123" s="130">
        <f>SUM(J122)</f>
        <v>0</v>
      </c>
    </row>
    <row r="124" spans="1:10" s="119" customFormat="1" ht="25.5" customHeight="1" x14ac:dyDescent="0.2">
      <c r="A124" s="265"/>
      <c r="B124" s="265"/>
      <c r="C124" s="265"/>
      <c r="D124" s="265"/>
      <c r="E124" s="265"/>
      <c r="F124" s="265"/>
      <c r="G124" s="265"/>
      <c r="H124" s="265"/>
      <c r="I124" s="265"/>
      <c r="J124" s="265"/>
    </row>
    <row r="125" spans="1:10" s="136" customFormat="1" ht="15" customHeight="1" x14ac:dyDescent="0.2">
      <c r="A125" s="264" t="s">
        <v>106</v>
      </c>
      <c r="B125" s="264"/>
      <c r="C125" s="264"/>
      <c r="D125" s="264"/>
      <c r="E125" s="264"/>
      <c r="F125" s="264"/>
      <c r="G125" s="264"/>
      <c r="H125" s="264"/>
      <c r="I125" s="264"/>
      <c r="J125" s="264"/>
    </row>
    <row r="126" spans="1:10" s="136" customFormat="1" ht="23.25" customHeight="1" x14ac:dyDescent="0.2">
      <c r="A126" s="244" t="s">
        <v>502</v>
      </c>
      <c r="B126" s="256"/>
      <c r="C126" s="256"/>
      <c r="D126" s="256"/>
      <c r="E126" s="256"/>
      <c r="F126" s="256"/>
      <c r="G126" s="256"/>
      <c r="H126" s="256"/>
      <c r="I126" s="256"/>
      <c r="J126" s="256"/>
    </row>
    <row r="127" spans="1:10" s="245" customFormat="1" ht="12.75" customHeight="1" x14ac:dyDescent="0.25">
      <c r="A127" s="244" t="s">
        <v>552</v>
      </c>
    </row>
    <row r="128" spans="1:10" s="145" customFormat="1" ht="19.5" customHeight="1" x14ac:dyDescent="0.25">
      <c r="A128" s="240" t="s">
        <v>559</v>
      </c>
      <c r="B128" s="240"/>
      <c r="C128" s="240"/>
      <c r="D128" s="240"/>
      <c r="E128" s="240"/>
      <c r="F128" s="240"/>
      <c r="G128" s="240"/>
      <c r="H128" s="240"/>
      <c r="I128" s="240"/>
      <c r="J128" s="240"/>
    </row>
    <row r="129" spans="1:10" s="145" customFormat="1" ht="28.5" customHeight="1" x14ac:dyDescent="0.25">
      <c r="A129" s="240" t="s">
        <v>702</v>
      </c>
      <c r="B129" s="240"/>
      <c r="C129" s="240"/>
      <c r="D129" s="240"/>
      <c r="E129" s="240"/>
      <c r="F129" s="240"/>
      <c r="G129" s="240"/>
      <c r="H129" s="240"/>
      <c r="I129" s="240"/>
      <c r="J129" s="240"/>
    </row>
    <row r="130" spans="1:10" s="239" customFormat="1" ht="15" customHeight="1" x14ac:dyDescent="0.25">
      <c r="A130" s="238" t="s">
        <v>505</v>
      </c>
    </row>
    <row r="131" spans="1:10" s="239" customFormat="1" ht="15" customHeight="1" x14ac:dyDescent="0.25">
      <c r="A131" s="238" t="s">
        <v>506</v>
      </c>
    </row>
    <row r="132" spans="1:10" s="192" customFormat="1" ht="21" customHeight="1" x14ac:dyDescent="0.25">
      <c r="A132" s="240" t="s">
        <v>553</v>
      </c>
      <c r="B132" s="241"/>
      <c r="C132" s="241"/>
      <c r="D132" s="241"/>
      <c r="E132" s="241"/>
      <c r="F132" s="241"/>
      <c r="G132" s="241"/>
      <c r="H132" s="241"/>
      <c r="I132" s="241"/>
      <c r="J132" s="241"/>
    </row>
    <row r="133" spans="1:10" s="192" customFormat="1" ht="63.75" customHeight="1" x14ac:dyDescent="0.25">
      <c r="A133" s="240" t="s">
        <v>713</v>
      </c>
      <c r="B133" s="241"/>
      <c r="C133" s="241"/>
      <c r="D133" s="241"/>
      <c r="E133" s="241"/>
      <c r="F133" s="241"/>
      <c r="G133" s="241"/>
      <c r="H133" s="241"/>
      <c r="I133" s="241"/>
      <c r="J133" s="241"/>
    </row>
    <row r="134" spans="1:10" s="192" customFormat="1" ht="21" customHeight="1" x14ac:dyDescent="0.25">
      <c r="A134" s="193"/>
      <c r="B134" s="194"/>
      <c r="C134" s="194"/>
      <c r="D134" s="194"/>
      <c r="E134" s="194"/>
      <c r="F134" s="194"/>
      <c r="G134" s="194"/>
      <c r="H134" s="194"/>
      <c r="I134" s="194"/>
      <c r="J134" s="194"/>
    </row>
    <row r="135" spans="1:10" s="136" customFormat="1" ht="20.25" customHeight="1" x14ac:dyDescent="0.2">
      <c r="A135" s="136" t="s">
        <v>554</v>
      </c>
      <c r="B135" s="152"/>
      <c r="C135" s="135"/>
    </row>
    <row r="136" spans="1:10" s="136" customFormat="1" ht="20.25" customHeight="1" x14ac:dyDescent="0.2">
      <c r="B136" s="152"/>
      <c r="C136" s="135"/>
    </row>
    <row r="137" spans="1:10" s="137" customFormat="1" ht="12.75" x14ac:dyDescent="0.2">
      <c r="B137" s="138"/>
      <c r="C137" s="139"/>
    </row>
    <row r="138" spans="1:10" x14ac:dyDescent="0.25">
      <c r="A138" s="18"/>
      <c r="B138" s="18"/>
      <c r="C138" s="18"/>
      <c r="D138" s="18"/>
      <c r="E138" s="18"/>
      <c r="F138" s="18"/>
      <c r="G138" s="18"/>
      <c r="H138" s="18"/>
      <c r="I138" s="18"/>
    </row>
    <row r="139" spans="1:10" x14ac:dyDescent="0.25">
      <c r="A139" s="169"/>
      <c r="B139" s="169"/>
      <c r="C139" s="169"/>
      <c r="D139" s="169"/>
      <c r="E139" s="169"/>
      <c r="F139" s="169"/>
      <c r="G139" s="169"/>
      <c r="H139" s="169"/>
      <c r="I139" s="169"/>
    </row>
    <row r="140" spans="1:10" x14ac:dyDescent="0.25">
      <c r="A140" s="162"/>
      <c r="B140" s="163"/>
      <c r="C140" s="163"/>
      <c r="D140" s="163"/>
      <c r="E140" s="163"/>
      <c r="F140" s="163"/>
      <c r="G140" s="163"/>
      <c r="H140" s="163"/>
      <c r="I140" s="163"/>
    </row>
    <row r="141" spans="1:10" x14ac:dyDescent="0.25">
      <c r="A141" s="162"/>
      <c r="B141" s="165"/>
      <c r="C141" s="165"/>
      <c r="D141" s="165"/>
      <c r="E141" s="165"/>
      <c r="F141" s="165"/>
      <c r="G141" s="165"/>
      <c r="H141" s="165"/>
      <c r="I141" s="165"/>
    </row>
    <row r="142" spans="1:10" x14ac:dyDescent="0.25">
      <c r="A142" s="161"/>
      <c r="B142" s="161"/>
      <c r="C142" s="161"/>
      <c r="D142" s="161"/>
      <c r="E142" s="161"/>
      <c r="F142" s="161"/>
      <c r="G142" s="161"/>
      <c r="H142" s="161"/>
      <c r="I142" s="161"/>
    </row>
    <row r="143" spans="1:10" x14ac:dyDescent="0.25">
      <c r="A143" s="161"/>
      <c r="B143" s="161"/>
      <c r="C143" s="161"/>
      <c r="D143" s="161"/>
      <c r="E143" s="161"/>
      <c r="F143" s="161"/>
      <c r="G143" s="161"/>
      <c r="H143" s="161"/>
      <c r="I143" s="161"/>
    </row>
    <row r="144" spans="1:10" x14ac:dyDescent="0.25">
      <c r="A144" s="161"/>
      <c r="B144" s="166"/>
      <c r="C144" s="166"/>
      <c r="D144" s="166"/>
      <c r="E144" s="166"/>
      <c r="F144" s="166"/>
      <c r="G144" s="166"/>
      <c r="H144" s="166"/>
      <c r="I144" s="166"/>
    </row>
    <row r="145" spans="1:9" x14ac:dyDescent="0.25">
      <c r="A145" s="161"/>
      <c r="B145" s="166"/>
      <c r="C145" s="166"/>
      <c r="D145" s="166"/>
      <c r="E145" s="166"/>
      <c r="F145" s="166"/>
      <c r="G145" s="166"/>
      <c r="H145" s="166"/>
      <c r="I145" s="166"/>
    </row>
    <row r="146" spans="1:9" x14ac:dyDescent="0.25">
      <c r="A146" s="164"/>
      <c r="B146" s="167"/>
      <c r="C146" s="167"/>
      <c r="D146" s="167"/>
      <c r="E146" s="167"/>
      <c r="F146" s="167"/>
      <c r="G146" s="167"/>
      <c r="H146" s="167"/>
      <c r="I146" s="167"/>
    </row>
    <row r="147" spans="1:9" x14ac:dyDescent="0.25">
      <c r="A147" s="170"/>
      <c r="B147" s="171"/>
      <c r="C147" s="171"/>
      <c r="D147" s="171"/>
      <c r="E147" s="171"/>
      <c r="F147" s="171"/>
      <c r="G147" s="171"/>
      <c r="H147" s="171"/>
      <c r="I147" s="171"/>
    </row>
    <row r="148" spans="1:9" x14ac:dyDescent="0.25">
      <c r="A148" s="164"/>
      <c r="B148" s="164"/>
      <c r="C148" s="164"/>
      <c r="D148" s="164"/>
      <c r="E148" s="164"/>
      <c r="F148" s="164"/>
      <c r="G148" s="164"/>
      <c r="H148" s="164"/>
      <c r="I148" s="164"/>
    </row>
    <row r="149" spans="1:9" x14ac:dyDescent="0.25">
      <c r="A149" s="164"/>
      <c r="B149" s="164"/>
      <c r="C149" s="164"/>
      <c r="D149" s="164"/>
      <c r="E149" s="164"/>
      <c r="F149" s="164"/>
      <c r="G149" s="164"/>
      <c r="H149" s="164"/>
      <c r="I149" s="164"/>
    </row>
    <row r="150" spans="1:9" x14ac:dyDescent="0.25">
      <c r="A150" s="136"/>
      <c r="B150" s="152"/>
      <c r="C150" s="135"/>
      <c r="D150" s="136"/>
      <c r="E150" s="136"/>
      <c r="F150" s="136"/>
      <c r="G150" s="136"/>
      <c r="H150" s="136"/>
      <c r="I150" s="136"/>
    </row>
    <row r="151" spans="1:9" x14ac:dyDescent="0.25">
      <c r="A151" s="137"/>
      <c r="B151" s="138"/>
      <c r="C151" s="139"/>
      <c r="D151" s="137"/>
      <c r="E151" s="137"/>
      <c r="F151" s="137"/>
      <c r="G151" s="137"/>
      <c r="H151" s="137"/>
      <c r="I151" s="137"/>
    </row>
  </sheetData>
  <mergeCells count="21">
    <mergeCell ref="A124:J124"/>
    <mergeCell ref="A114:J114"/>
    <mergeCell ref="A130:XFD130"/>
    <mergeCell ref="A131:XFD131"/>
    <mergeCell ref="A132:J132"/>
    <mergeCell ref="A133:J133"/>
    <mergeCell ref="A125:J125"/>
    <mergeCell ref="A126:J126"/>
    <mergeCell ref="A127:XFD127"/>
    <mergeCell ref="A128:J128"/>
    <mergeCell ref="A129:J129"/>
    <mergeCell ref="A111:I111"/>
    <mergeCell ref="A1:D1"/>
    <mergeCell ref="A7:J7"/>
    <mergeCell ref="A11:J11"/>
    <mergeCell ref="A84:I84"/>
    <mergeCell ref="A107:I107"/>
    <mergeCell ref="A2:E2"/>
    <mergeCell ref="F2:J2"/>
    <mergeCell ref="A3:E3"/>
    <mergeCell ref="A4:E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07 J111 J12:J82 J115:J122">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67"/>
  <sheetViews>
    <sheetView view="pageBreakPreview" zoomScale="120" zoomScaleNormal="120" zoomScaleSheetLayoutView="120" workbookViewId="0">
      <pane ySplit="10" topLeftCell="A50" activePane="bottomLeft" state="frozen"/>
      <selection activeCell="A83" sqref="A83:K83"/>
      <selection pane="bottomLeft" activeCell="A46" sqref="A46:J46"/>
    </sheetView>
  </sheetViews>
  <sheetFormatPr defaultColWidth="9.28515625" defaultRowHeight="15" x14ac:dyDescent="0.25"/>
  <cols>
    <col min="1" max="1" width="3.42578125" style="3" customWidth="1"/>
    <col min="2" max="2" width="28.28515625" style="3" customWidth="1"/>
    <col min="3" max="3" width="10.85546875" style="3" customWidth="1"/>
    <col min="4" max="4" width="5.42578125" style="3" customWidth="1"/>
    <col min="5" max="5" width="14.7109375" style="3" customWidth="1"/>
    <col min="6" max="9" width="11.42578125" style="3" customWidth="1"/>
    <col min="10" max="10" width="11.42578125" style="80" customWidth="1"/>
    <col min="11" max="16384" width="9.28515625" style="3"/>
  </cols>
  <sheetData>
    <row r="1" spans="1:10" ht="15.75" x14ac:dyDescent="0.3">
      <c r="A1" s="246"/>
      <c r="B1" s="246"/>
      <c r="C1" s="246"/>
      <c r="D1" s="246"/>
      <c r="E1" s="17"/>
      <c r="F1" s="1"/>
      <c r="G1" s="79" t="s">
        <v>549</v>
      </c>
      <c r="H1" s="79"/>
      <c r="I1" s="2"/>
      <c r="J1" s="2"/>
    </row>
    <row r="2" spans="1:10" s="80" customFormat="1" x14ac:dyDescent="0.25">
      <c r="A2" s="249" t="s">
        <v>555</v>
      </c>
      <c r="B2" s="249"/>
      <c r="C2" s="249"/>
      <c r="D2" s="249"/>
      <c r="E2" s="249"/>
      <c r="F2" s="249"/>
      <c r="G2" s="249"/>
      <c r="H2" s="249"/>
      <c r="I2" s="249"/>
      <c r="J2" s="249"/>
    </row>
    <row r="3" spans="1:10" s="80" customFormat="1" ht="15.75" x14ac:dyDescent="0.3">
      <c r="A3" s="249" t="s">
        <v>556</v>
      </c>
      <c r="B3" s="249"/>
      <c r="C3" s="249"/>
      <c r="D3" s="249"/>
      <c r="E3" s="249"/>
      <c r="F3" s="185"/>
      <c r="G3" s="186"/>
      <c r="H3" s="79"/>
      <c r="I3" s="2"/>
      <c r="J3" s="187"/>
    </row>
    <row r="4" spans="1:10" s="80" customFormat="1" ht="15.75" x14ac:dyDescent="0.3">
      <c r="A4" s="249" t="s">
        <v>557</v>
      </c>
      <c r="B4" s="249"/>
      <c r="C4" s="249"/>
      <c r="D4" s="249"/>
      <c r="E4" s="249"/>
      <c r="F4" s="185"/>
      <c r="G4" s="186"/>
      <c r="H4" s="79"/>
      <c r="I4" s="2"/>
      <c r="J4" s="187"/>
    </row>
    <row r="5" spans="1:10" s="80" customFormat="1" ht="15.75" x14ac:dyDescent="0.3">
      <c r="A5" s="191"/>
      <c r="B5" s="191"/>
      <c r="C5" s="191"/>
      <c r="D5" s="191"/>
      <c r="E5" s="191"/>
      <c r="F5" s="185"/>
      <c r="G5" s="186"/>
      <c r="H5" s="79"/>
      <c r="I5" s="2"/>
      <c r="J5" s="187"/>
    </row>
    <row r="6" spans="1:10" s="7" customFormat="1" ht="12" customHeight="1" x14ac:dyDescent="0.15">
      <c r="J6" s="81"/>
    </row>
    <row r="7" spans="1:10" ht="18.75" customHeight="1" x14ac:dyDescent="0.25">
      <c r="A7" s="247" t="s">
        <v>547</v>
      </c>
      <c r="B7" s="247"/>
      <c r="C7" s="247"/>
      <c r="D7" s="247"/>
      <c r="E7" s="247"/>
      <c r="F7" s="247"/>
      <c r="G7" s="247"/>
      <c r="H7" s="247"/>
      <c r="I7" s="247"/>
      <c r="J7" s="247"/>
    </row>
    <row r="8" spans="1:10" s="7" customFormat="1" ht="6" customHeight="1" x14ac:dyDescent="0.15">
      <c r="J8" s="81"/>
    </row>
    <row r="9" spans="1:10" s="8" customFormat="1" ht="49.5" customHeight="1" x14ac:dyDescent="0.15">
      <c r="A9" s="37" t="s">
        <v>4</v>
      </c>
      <c r="B9" s="37" t="s">
        <v>5</v>
      </c>
      <c r="C9" s="38" t="s">
        <v>6</v>
      </c>
      <c r="D9" s="38" t="s">
        <v>107</v>
      </c>
      <c r="E9" s="39" t="s">
        <v>7</v>
      </c>
      <c r="F9" s="39" t="s">
        <v>100</v>
      </c>
      <c r="G9" s="39" t="s">
        <v>101</v>
      </c>
      <c r="H9" s="39" t="s">
        <v>179</v>
      </c>
      <c r="I9" s="39" t="s">
        <v>104</v>
      </c>
      <c r="J9" s="91" t="s">
        <v>496</v>
      </c>
    </row>
    <row r="10" spans="1:10" s="8" customFormat="1" ht="12.75" customHeight="1" x14ac:dyDescent="0.15">
      <c r="A10" s="40">
        <v>1</v>
      </c>
      <c r="B10" s="40">
        <v>2</v>
      </c>
      <c r="C10" s="41">
        <v>3</v>
      </c>
      <c r="D10" s="41">
        <v>4</v>
      </c>
      <c r="E10" s="41">
        <v>5</v>
      </c>
      <c r="F10" s="41">
        <v>6</v>
      </c>
      <c r="G10" s="42" t="s">
        <v>102</v>
      </c>
      <c r="H10" s="41" t="s">
        <v>103</v>
      </c>
      <c r="I10" s="42" t="s">
        <v>105</v>
      </c>
      <c r="J10" s="93">
        <v>10</v>
      </c>
    </row>
    <row r="11" spans="1:10" s="13" customFormat="1" ht="15" customHeight="1" x14ac:dyDescent="0.2">
      <c r="A11" s="242" t="s">
        <v>655</v>
      </c>
      <c r="B11" s="243"/>
      <c r="C11" s="243"/>
      <c r="D11" s="243"/>
      <c r="E11" s="243"/>
      <c r="F11" s="243"/>
      <c r="G11" s="243"/>
      <c r="H11" s="243"/>
      <c r="I11" s="243"/>
      <c r="J11" s="243"/>
    </row>
    <row r="12" spans="1:10" s="13" customFormat="1" ht="30" customHeight="1" x14ac:dyDescent="0.2">
      <c r="A12" s="29">
        <v>1</v>
      </c>
      <c r="B12" s="146" t="s">
        <v>302</v>
      </c>
      <c r="C12" s="122">
        <v>1500</v>
      </c>
      <c r="D12" s="120" t="s">
        <v>1</v>
      </c>
      <c r="E12" s="123"/>
      <c r="F12" s="216"/>
      <c r="G12" s="125">
        <f>C12*ROUND(F12,4)</f>
        <v>0</v>
      </c>
      <c r="H12" s="125">
        <f>G12*0.095</f>
        <v>0</v>
      </c>
      <c r="I12" s="125">
        <f>G12+H12</f>
        <v>0</v>
      </c>
      <c r="J12" s="184"/>
    </row>
    <row r="13" spans="1:10" s="13" customFormat="1" ht="30" customHeight="1" x14ac:dyDescent="0.2">
      <c r="A13" s="29">
        <v>2</v>
      </c>
      <c r="B13" s="146" t="s">
        <v>303</v>
      </c>
      <c r="C13" s="122">
        <v>250</v>
      </c>
      <c r="D13" s="120" t="s">
        <v>1</v>
      </c>
      <c r="E13" s="123"/>
      <c r="F13" s="216"/>
      <c r="G13" s="125">
        <f t="shared" ref="G13:G36" si="0">C13*ROUND(F13,4)</f>
        <v>0</v>
      </c>
      <c r="H13" s="125">
        <f t="shared" ref="H13:H35" si="1">G13*0.095</f>
        <v>0</v>
      </c>
      <c r="I13" s="125">
        <f t="shared" ref="I13:I35" si="2">G13+H13</f>
        <v>0</v>
      </c>
      <c r="J13" s="184"/>
    </row>
    <row r="14" spans="1:10" s="13" customFormat="1" ht="30" customHeight="1" x14ac:dyDescent="0.2">
      <c r="A14" s="120">
        <v>3</v>
      </c>
      <c r="B14" s="146" t="s">
        <v>305</v>
      </c>
      <c r="C14" s="122">
        <v>2000</v>
      </c>
      <c r="D14" s="120" t="s">
        <v>1</v>
      </c>
      <c r="E14" s="123"/>
      <c r="F14" s="216"/>
      <c r="G14" s="125">
        <f t="shared" si="0"/>
        <v>0</v>
      </c>
      <c r="H14" s="125">
        <f t="shared" si="1"/>
        <v>0</v>
      </c>
      <c r="I14" s="125">
        <f t="shared" si="2"/>
        <v>0</v>
      </c>
      <c r="J14" s="184"/>
    </row>
    <row r="15" spans="1:10" s="13" customFormat="1" ht="30" customHeight="1" x14ac:dyDescent="0.2">
      <c r="A15" s="120">
        <v>4</v>
      </c>
      <c r="B15" s="146" t="s">
        <v>304</v>
      </c>
      <c r="C15" s="122">
        <v>500</v>
      </c>
      <c r="D15" s="120" t="s">
        <v>1</v>
      </c>
      <c r="E15" s="123"/>
      <c r="F15" s="216"/>
      <c r="G15" s="125">
        <f t="shared" si="0"/>
        <v>0</v>
      </c>
      <c r="H15" s="125">
        <f t="shared" si="1"/>
        <v>0</v>
      </c>
      <c r="I15" s="125">
        <f t="shared" si="2"/>
        <v>0</v>
      </c>
      <c r="J15" s="184"/>
    </row>
    <row r="16" spans="1:10" s="13" customFormat="1" ht="30" customHeight="1" x14ac:dyDescent="0.2">
      <c r="A16" s="120">
        <v>5</v>
      </c>
      <c r="B16" s="146" t="s">
        <v>28</v>
      </c>
      <c r="C16" s="122">
        <v>1500</v>
      </c>
      <c r="D16" s="120" t="s">
        <v>1</v>
      </c>
      <c r="E16" s="123"/>
      <c r="F16" s="216"/>
      <c r="G16" s="125">
        <f t="shared" si="0"/>
        <v>0</v>
      </c>
      <c r="H16" s="125">
        <f t="shared" si="1"/>
        <v>0</v>
      </c>
      <c r="I16" s="125">
        <f t="shared" si="2"/>
        <v>0</v>
      </c>
      <c r="J16" s="184"/>
    </row>
    <row r="17" spans="1:10" s="13" customFormat="1" ht="30" customHeight="1" x14ac:dyDescent="0.2">
      <c r="A17" s="120">
        <v>6</v>
      </c>
      <c r="B17" s="146" t="s">
        <v>190</v>
      </c>
      <c r="C17" s="122">
        <v>1000</v>
      </c>
      <c r="D17" s="120" t="s">
        <v>1</v>
      </c>
      <c r="E17" s="123"/>
      <c r="F17" s="216"/>
      <c r="G17" s="125">
        <f t="shared" si="0"/>
        <v>0</v>
      </c>
      <c r="H17" s="125">
        <f t="shared" si="1"/>
        <v>0</v>
      </c>
      <c r="I17" s="125">
        <f t="shared" si="2"/>
        <v>0</v>
      </c>
      <c r="J17" s="184"/>
    </row>
    <row r="18" spans="1:10" s="13" customFormat="1" ht="20.100000000000001" customHeight="1" x14ac:dyDescent="0.2">
      <c r="A18" s="120">
        <v>7</v>
      </c>
      <c r="B18" s="146" t="s">
        <v>67</v>
      </c>
      <c r="C18" s="122">
        <v>1000</v>
      </c>
      <c r="D18" s="120" t="s">
        <v>1</v>
      </c>
      <c r="E18" s="123"/>
      <c r="F18" s="216"/>
      <c r="G18" s="125">
        <f t="shared" si="0"/>
        <v>0</v>
      </c>
      <c r="H18" s="125">
        <f t="shared" si="1"/>
        <v>0</v>
      </c>
      <c r="I18" s="125">
        <f t="shared" si="2"/>
        <v>0</v>
      </c>
      <c r="J18" s="184"/>
    </row>
    <row r="19" spans="1:10" s="13" customFormat="1" ht="20.100000000000001" customHeight="1" x14ac:dyDescent="0.2">
      <c r="A19" s="120">
        <v>8</v>
      </c>
      <c r="B19" s="146" t="s">
        <v>306</v>
      </c>
      <c r="C19" s="122">
        <v>1500</v>
      </c>
      <c r="D19" s="120" t="s">
        <v>1</v>
      </c>
      <c r="E19" s="123"/>
      <c r="F19" s="216"/>
      <c r="G19" s="125">
        <f t="shared" si="0"/>
        <v>0</v>
      </c>
      <c r="H19" s="125">
        <f t="shared" si="1"/>
        <v>0</v>
      </c>
      <c r="I19" s="125">
        <f t="shared" si="2"/>
        <v>0</v>
      </c>
      <c r="J19" s="184"/>
    </row>
    <row r="20" spans="1:10" s="13" customFormat="1" ht="20.100000000000001" customHeight="1" x14ac:dyDescent="0.2">
      <c r="A20" s="120">
        <v>9</v>
      </c>
      <c r="B20" s="146" t="s">
        <v>68</v>
      </c>
      <c r="C20" s="122">
        <v>1500</v>
      </c>
      <c r="D20" s="120" t="s">
        <v>1</v>
      </c>
      <c r="E20" s="123"/>
      <c r="F20" s="216"/>
      <c r="G20" s="125">
        <f t="shared" si="0"/>
        <v>0</v>
      </c>
      <c r="H20" s="125">
        <f t="shared" si="1"/>
        <v>0</v>
      </c>
      <c r="I20" s="125">
        <f t="shared" si="2"/>
        <v>0</v>
      </c>
      <c r="J20" s="184"/>
    </row>
    <row r="21" spans="1:10" s="13" customFormat="1" ht="30" customHeight="1" x14ac:dyDescent="0.2">
      <c r="A21" s="120">
        <v>10</v>
      </c>
      <c r="B21" s="146" t="s">
        <v>69</v>
      </c>
      <c r="C21" s="122">
        <v>500</v>
      </c>
      <c r="D21" s="120" t="s">
        <v>1</v>
      </c>
      <c r="E21" s="123"/>
      <c r="F21" s="216"/>
      <c r="G21" s="125">
        <f t="shared" si="0"/>
        <v>0</v>
      </c>
      <c r="H21" s="125">
        <f t="shared" si="1"/>
        <v>0</v>
      </c>
      <c r="I21" s="125">
        <f t="shared" si="2"/>
        <v>0</v>
      </c>
      <c r="J21" s="184"/>
    </row>
    <row r="22" spans="1:10" s="13" customFormat="1" ht="30" customHeight="1" x14ac:dyDescent="0.2">
      <c r="A22" s="120">
        <v>11</v>
      </c>
      <c r="B22" s="146" t="s">
        <v>307</v>
      </c>
      <c r="C22" s="122">
        <v>500</v>
      </c>
      <c r="D22" s="120" t="s">
        <v>1</v>
      </c>
      <c r="E22" s="123"/>
      <c r="F22" s="216"/>
      <c r="G22" s="125">
        <f t="shared" si="0"/>
        <v>0</v>
      </c>
      <c r="H22" s="125">
        <f t="shared" si="1"/>
        <v>0</v>
      </c>
      <c r="I22" s="125">
        <f t="shared" si="2"/>
        <v>0</v>
      </c>
      <c r="J22" s="184"/>
    </row>
    <row r="23" spans="1:10" s="13" customFormat="1" ht="30" customHeight="1" x14ac:dyDescent="0.2">
      <c r="A23" s="120">
        <v>12</v>
      </c>
      <c r="B23" s="146" t="s">
        <v>308</v>
      </c>
      <c r="C23" s="122">
        <v>800</v>
      </c>
      <c r="D23" s="120" t="s">
        <v>1</v>
      </c>
      <c r="E23" s="123"/>
      <c r="F23" s="216"/>
      <c r="G23" s="125">
        <f t="shared" si="0"/>
        <v>0</v>
      </c>
      <c r="H23" s="125">
        <f t="shared" si="1"/>
        <v>0</v>
      </c>
      <c r="I23" s="125">
        <f t="shared" si="2"/>
        <v>0</v>
      </c>
      <c r="J23" s="184"/>
    </row>
    <row r="24" spans="1:10" s="13" customFormat="1" ht="30" customHeight="1" x14ac:dyDescent="0.2">
      <c r="A24" s="120">
        <v>13</v>
      </c>
      <c r="B24" s="146" t="s">
        <v>310</v>
      </c>
      <c r="C24" s="122">
        <v>1000</v>
      </c>
      <c r="D24" s="120" t="s">
        <v>1</v>
      </c>
      <c r="E24" s="123"/>
      <c r="F24" s="216"/>
      <c r="G24" s="125">
        <f t="shared" si="0"/>
        <v>0</v>
      </c>
      <c r="H24" s="125">
        <f t="shared" si="1"/>
        <v>0</v>
      </c>
      <c r="I24" s="125">
        <f t="shared" si="2"/>
        <v>0</v>
      </c>
      <c r="J24" s="184"/>
    </row>
    <row r="25" spans="1:10" s="13" customFormat="1" ht="30" customHeight="1" x14ac:dyDescent="0.2">
      <c r="A25" s="120">
        <v>14</v>
      </c>
      <c r="B25" s="146" t="s">
        <v>309</v>
      </c>
      <c r="C25" s="122">
        <v>500</v>
      </c>
      <c r="D25" s="120" t="s">
        <v>1</v>
      </c>
      <c r="E25" s="123"/>
      <c r="F25" s="216"/>
      <c r="G25" s="125">
        <f t="shared" si="0"/>
        <v>0</v>
      </c>
      <c r="H25" s="125">
        <f t="shared" si="1"/>
        <v>0</v>
      </c>
      <c r="I25" s="125">
        <f t="shared" si="2"/>
        <v>0</v>
      </c>
      <c r="J25" s="184"/>
    </row>
    <row r="26" spans="1:10" s="13" customFormat="1" ht="30" customHeight="1" x14ac:dyDescent="0.2">
      <c r="A26" s="120">
        <v>15</v>
      </c>
      <c r="B26" s="146" t="s">
        <v>70</v>
      </c>
      <c r="C26" s="122">
        <v>100</v>
      </c>
      <c r="D26" s="120" t="s">
        <v>1</v>
      </c>
      <c r="E26" s="123"/>
      <c r="F26" s="216"/>
      <c r="G26" s="125">
        <f t="shared" si="0"/>
        <v>0</v>
      </c>
      <c r="H26" s="125">
        <f t="shared" si="1"/>
        <v>0</v>
      </c>
      <c r="I26" s="125">
        <f t="shared" si="2"/>
        <v>0</v>
      </c>
      <c r="J26" s="184"/>
    </row>
    <row r="27" spans="1:10" s="13" customFormat="1" ht="30" customHeight="1" x14ac:dyDescent="0.2">
      <c r="A27" s="120">
        <v>16</v>
      </c>
      <c r="B27" s="146" t="s">
        <v>180</v>
      </c>
      <c r="C27" s="122">
        <v>150</v>
      </c>
      <c r="D27" s="120" t="s">
        <v>1</v>
      </c>
      <c r="E27" s="123"/>
      <c r="F27" s="216"/>
      <c r="G27" s="125">
        <f t="shared" si="0"/>
        <v>0</v>
      </c>
      <c r="H27" s="125">
        <f t="shared" si="1"/>
        <v>0</v>
      </c>
      <c r="I27" s="125">
        <f t="shared" si="2"/>
        <v>0</v>
      </c>
      <c r="J27" s="184"/>
    </row>
    <row r="28" spans="1:10" s="119" customFormat="1" ht="30" customHeight="1" x14ac:dyDescent="0.2">
      <c r="A28" s="120">
        <v>17</v>
      </c>
      <c r="B28" s="133" t="s">
        <v>464</v>
      </c>
      <c r="C28" s="122">
        <v>200</v>
      </c>
      <c r="D28" s="120" t="s">
        <v>1</v>
      </c>
      <c r="E28" s="123"/>
      <c r="F28" s="216"/>
      <c r="G28" s="125">
        <f t="shared" si="0"/>
        <v>0</v>
      </c>
      <c r="H28" s="125">
        <f t="shared" si="1"/>
        <v>0</v>
      </c>
      <c r="I28" s="125">
        <f t="shared" si="2"/>
        <v>0</v>
      </c>
      <c r="J28" s="184"/>
    </row>
    <row r="29" spans="1:10" s="13" customFormat="1" ht="30" customHeight="1" x14ac:dyDescent="0.2">
      <c r="A29" s="120">
        <v>18</v>
      </c>
      <c r="B29" s="133" t="s">
        <v>465</v>
      </c>
      <c r="C29" s="122">
        <v>200</v>
      </c>
      <c r="D29" s="120" t="s">
        <v>1</v>
      </c>
      <c r="E29" s="123"/>
      <c r="F29" s="216"/>
      <c r="G29" s="125">
        <f t="shared" si="0"/>
        <v>0</v>
      </c>
      <c r="H29" s="125">
        <f t="shared" si="1"/>
        <v>0</v>
      </c>
      <c r="I29" s="125">
        <f t="shared" si="2"/>
        <v>0</v>
      </c>
      <c r="J29" s="184"/>
    </row>
    <row r="30" spans="1:10" s="13" customFormat="1" ht="30" customHeight="1" x14ac:dyDescent="0.2">
      <c r="A30" s="120">
        <v>19</v>
      </c>
      <c r="B30" s="146" t="s">
        <v>114</v>
      </c>
      <c r="C30" s="122">
        <v>2500</v>
      </c>
      <c r="D30" s="120" t="s">
        <v>1</v>
      </c>
      <c r="E30" s="123"/>
      <c r="F30" s="216"/>
      <c r="G30" s="125">
        <f t="shared" si="0"/>
        <v>0</v>
      </c>
      <c r="H30" s="125">
        <f t="shared" si="1"/>
        <v>0</v>
      </c>
      <c r="I30" s="125">
        <f t="shared" si="2"/>
        <v>0</v>
      </c>
      <c r="J30" s="184"/>
    </row>
    <row r="31" spans="1:10" s="13" customFormat="1" ht="30" customHeight="1" x14ac:dyDescent="0.2">
      <c r="A31" s="120">
        <v>20</v>
      </c>
      <c r="B31" s="133" t="s">
        <v>459</v>
      </c>
      <c r="C31" s="122">
        <v>50</v>
      </c>
      <c r="D31" s="120" t="s">
        <v>1</v>
      </c>
      <c r="E31" s="123"/>
      <c r="F31" s="216"/>
      <c r="G31" s="125">
        <f t="shared" si="0"/>
        <v>0</v>
      </c>
      <c r="H31" s="125">
        <f t="shared" si="1"/>
        <v>0</v>
      </c>
      <c r="I31" s="125">
        <f t="shared" si="2"/>
        <v>0</v>
      </c>
      <c r="J31" s="184"/>
    </row>
    <row r="32" spans="1:10" s="13" customFormat="1" ht="30" customHeight="1" x14ac:dyDescent="0.2">
      <c r="A32" s="120">
        <v>21</v>
      </c>
      <c r="B32" s="133" t="s">
        <v>460</v>
      </c>
      <c r="C32" s="122">
        <v>50</v>
      </c>
      <c r="D32" s="120" t="s">
        <v>1</v>
      </c>
      <c r="E32" s="123"/>
      <c r="F32" s="216"/>
      <c r="G32" s="125">
        <f t="shared" si="0"/>
        <v>0</v>
      </c>
      <c r="H32" s="125">
        <f t="shared" si="1"/>
        <v>0</v>
      </c>
      <c r="I32" s="125">
        <f t="shared" si="2"/>
        <v>0</v>
      </c>
      <c r="J32" s="184"/>
    </row>
    <row r="33" spans="1:10" s="13" customFormat="1" ht="30" customHeight="1" x14ac:dyDescent="0.2">
      <c r="A33" s="120">
        <v>22</v>
      </c>
      <c r="B33" s="133" t="s">
        <v>461</v>
      </c>
      <c r="C33" s="122">
        <v>50</v>
      </c>
      <c r="D33" s="120" t="s">
        <v>1</v>
      </c>
      <c r="E33" s="123"/>
      <c r="F33" s="216"/>
      <c r="G33" s="125">
        <f t="shared" si="0"/>
        <v>0</v>
      </c>
      <c r="H33" s="125">
        <f t="shared" si="1"/>
        <v>0</v>
      </c>
      <c r="I33" s="125">
        <f t="shared" si="2"/>
        <v>0</v>
      </c>
      <c r="J33" s="184"/>
    </row>
    <row r="34" spans="1:10" s="13" customFormat="1" ht="28.5" customHeight="1" x14ac:dyDescent="0.2">
      <c r="A34" s="120">
        <v>23</v>
      </c>
      <c r="B34" s="146" t="s">
        <v>462</v>
      </c>
      <c r="C34" s="122">
        <v>50</v>
      </c>
      <c r="D34" s="120" t="s">
        <v>1</v>
      </c>
      <c r="E34" s="123"/>
      <c r="F34" s="216"/>
      <c r="G34" s="125">
        <f t="shared" si="0"/>
        <v>0</v>
      </c>
      <c r="H34" s="125">
        <f t="shared" si="1"/>
        <v>0</v>
      </c>
      <c r="I34" s="125">
        <f t="shared" si="2"/>
        <v>0</v>
      </c>
      <c r="J34" s="184"/>
    </row>
    <row r="35" spans="1:10" s="13" customFormat="1" ht="30" customHeight="1" x14ac:dyDescent="0.2">
      <c r="A35" s="120">
        <v>24</v>
      </c>
      <c r="B35" s="133" t="s">
        <v>466</v>
      </c>
      <c r="C35" s="122">
        <v>10</v>
      </c>
      <c r="D35" s="120" t="s">
        <v>1</v>
      </c>
      <c r="E35" s="123"/>
      <c r="F35" s="216"/>
      <c r="G35" s="125">
        <f t="shared" si="0"/>
        <v>0</v>
      </c>
      <c r="H35" s="125">
        <f t="shared" si="1"/>
        <v>0</v>
      </c>
      <c r="I35" s="125">
        <f t="shared" si="2"/>
        <v>0</v>
      </c>
      <c r="J35" s="184"/>
    </row>
    <row r="36" spans="1:10" s="13" customFormat="1" ht="30" customHeight="1" x14ac:dyDescent="0.2">
      <c r="A36" s="120">
        <v>25</v>
      </c>
      <c r="B36" s="133" t="s">
        <v>463</v>
      </c>
      <c r="C36" s="122">
        <v>50</v>
      </c>
      <c r="D36" s="120" t="s">
        <v>1</v>
      </c>
      <c r="E36" s="123"/>
      <c r="F36" s="216"/>
      <c r="G36" s="125">
        <f t="shared" si="0"/>
        <v>0</v>
      </c>
      <c r="H36" s="125">
        <f>G36*0.095</f>
        <v>0</v>
      </c>
      <c r="I36" s="125">
        <f>G36+H36</f>
        <v>0</v>
      </c>
      <c r="J36" s="184"/>
    </row>
    <row r="37" spans="1:10" s="13" customFormat="1" ht="20.100000000000001" customHeight="1" x14ac:dyDescent="0.2">
      <c r="A37" s="30"/>
      <c r="B37" s="33" t="s">
        <v>656</v>
      </c>
      <c r="C37" s="34" t="s">
        <v>8</v>
      </c>
      <c r="D37" s="34" t="s">
        <v>8</v>
      </c>
      <c r="E37" s="34" t="s">
        <v>8</v>
      </c>
      <c r="F37" s="35" t="s">
        <v>8</v>
      </c>
      <c r="G37" s="129">
        <f>SUM(G12:G36)</f>
        <v>0</v>
      </c>
      <c r="H37" s="129">
        <f>SUM(H12:H36)</f>
        <v>0</v>
      </c>
      <c r="I37" s="129">
        <f>SUM(I12:I36)</f>
        <v>0</v>
      </c>
      <c r="J37" s="130">
        <f>SUM(J12:J36)</f>
        <v>0</v>
      </c>
    </row>
    <row r="38" spans="1:10" s="13" customFormat="1" ht="15" customHeight="1" x14ac:dyDescent="0.2">
      <c r="A38" s="242" t="s">
        <v>657</v>
      </c>
      <c r="B38" s="243"/>
      <c r="C38" s="243"/>
      <c r="D38" s="243"/>
      <c r="E38" s="243"/>
      <c r="F38" s="243"/>
      <c r="G38" s="243"/>
      <c r="H38" s="243"/>
      <c r="I38" s="243"/>
      <c r="J38" s="243"/>
    </row>
    <row r="39" spans="1:10" s="13" customFormat="1" ht="30" customHeight="1" x14ac:dyDescent="0.2">
      <c r="A39" s="29">
        <v>26</v>
      </c>
      <c r="B39" s="146" t="s">
        <v>191</v>
      </c>
      <c r="C39" s="122">
        <v>10</v>
      </c>
      <c r="D39" s="120" t="s">
        <v>1</v>
      </c>
      <c r="E39" s="123"/>
      <c r="F39" s="216"/>
      <c r="G39" s="125">
        <f>C39*ROUND(F39,4)</f>
        <v>0</v>
      </c>
      <c r="H39" s="125">
        <f>G39*0.095</f>
        <v>0</v>
      </c>
      <c r="I39" s="125">
        <f>G39+H39</f>
        <v>0</v>
      </c>
      <c r="J39" s="184"/>
    </row>
    <row r="40" spans="1:10" s="13" customFormat="1" ht="30" customHeight="1" x14ac:dyDescent="0.2">
      <c r="A40" s="120">
        <v>27</v>
      </c>
      <c r="B40" s="146" t="s">
        <v>168</v>
      </c>
      <c r="C40" s="122">
        <v>350</v>
      </c>
      <c r="D40" s="120" t="s">
        <v>1</v>
      </c>
      <c r="E40" s="123"/>
      <c r="F40" s="216"/>
      <c r="G40" s="125">
        <f t="shared" ref="G40:G44" si="3">C40*ROUND(F40,4)</f>
        <v>0</v>
      </c>
      <c r="H40" s="125">
        <f t="shared" ref="H40:H47" si="4">G40*0.095</f>
        <v>0</v>
      </c>
      <c r="I40" s="125">
        <f t="shared" ref="I40:I47" si="5">G40+H40</f>
        <v>0</v>
      </c>
      <c r="J40" s="184"/>
    </row>
    <row r="41" spans="1:10" s="13" customFormat="1" ht="40.5" x14ac:dyDescent="0.2">
      <c r="A41" s="120">
        <v>28</v>
      </c>
      <c r="B41" s="146" t="s">
        <v>169</v>
      </c>
      <c r="C41" s="122">
        <v>200</v>
      </c>
      <c r="D41" s="120" t="s">
        <v>1</v>
      </c>
      <c r="E41" s="123"/>
      <c r="F41" s="216"/>
      <c r="G41" s="125">
        <f t="shared" si="3"/>
        <v>0</v>
      </c>
      <c r="H41" s="125">
        <f t="shared" si="4"/>
        <v>0</v>
      </c>
      <c r="I41" s="125">
        <f t="shared" si="5"/>
        <v>0</v>
      </c>
      <c r="J41" s="184"/>
    </row>
    <row r="42" spans="1:10" s="13" customFormat="1" ht="40.15" customHeight="1" x14ac:dyDescent="0.2">
      <c r="A42" s="120">
        <v>29</v>
      </c>
      <c r="B42" s="146" t="s">
        <v>192</v>
      </c>
      <c r="C42" s="122">
        <v>50</v>
      </c>
      <c r="D42" s="120" t="s">
        <v>1</v>
      </c>
      <c r="E42" s="123"/>
      <c r="F42" s="216"/>
      <c r="G42" s="125">
        <f t="shared" si="3"/>
        <v>0</v>
      </c>
      <c r="H42" s="125">
        <f t="shared" si="4"/>
        <v>0</v>
      </c>
      <c r="I42" s="125">
        <f t="shared" si="5"/>
        <v>0</v>
      </c>
      <c r="J42" s="184"/>
    </row>
    <row r="43" spans="1:10" s="13" customFormat="1" ht="40.15" customHeight="1" x14ac:dyDescent="0.2">
      <c r="A43" s="120">
        <v>30</v>
      </c>
      <c r="B43" s="146" t="s">
        <v>311</v>
      </c>
      <c r="C43" s="122">
        <v>2500</v>
      </c>
      <c r="D43" s="120" t="s">
        <v>1</v>
      </c>
      <c r="E43" s="123"/>
      <c r="F43" s="216"/>
      <c r="G43" s="125">
        <f t="shared" si="3"/>
        <v>0</v>
      </c>
      <c r="H43" s="125">
        <f t="shared" si="4"/>
        <v>0</v>
      </c>
      <c r="I43" s="125">
        <f t="shared" si="5"/>
        <v>0</v>
      </c>
      <c r="J43" s="184"/>
    </row>
    <row r="44" spans="1:10" s="119" customFormat="1" ht="33.75" customHeight="1" x14ac:dyDescent="0.2">
      <c r="A44" s="120">
        <v>31</v>
      </c>
      <c r="B44" s="146" t="s">
        <v>623</v>
      </c>
      <c r="C44" s="122">
        <v>700</v>
      </c>
      <c r="D44" s="120" t="s">
        <v>1</v>
      </c>
      <c r="E44" s="123"/>
      <c r="F44" s="216"/>
      <c r="G44" s="125">
        <f t="shared" si="3"/>
        <v>0</v>
      </c>
      <c r="H44" s="125">
        <f t="shared" si="4"/>
        <v>0</v>
      </c>
      <c r="I44" s="125">
        <f t="shared" si="5"/>
        <v>0</v>
      </c>
      <c r="J44" s="184"/>
    </row>
    <row r="45" spans="1:10" s="13" customFormat="1" ht="20.100000000000001" customHeight="1" x14ac:dyDescent="0.2">
      <c r="A45" s="30"/>
      <c r="B45" s="33" t="s">
        <v>658</v>
      </c>
      <c r="C45" s="34" t="s">
        <v>8</v>
      </c>
      <c r="D45" s="34" t="s">
        <v>8</v>
      </c>
      <c r="E45" s="34" t="s">
        <v>8</v>
      </c>
      <c r="F45" s="35"/>
      <c r="G45" s="129">
        <f>SUM(G39:G44)</f>
        <v>0</v>
      </c>
      <c r="H45" s="129">
        <f>SUM(H39:H44)</f>
        <v>0</v>
      </c>
      <c r="I45" s="129">
        <f>SUM(I39:I44)</f>
        <v>0</v>
      </c>
      <c r="J45" s="130">
        <f>SUM(J39:J44)</f>
        <v>0</v>
      </c>
    </row>
    <row r="46" spans="1:10" s="13" customFormat="1" ht="15" customHeight="1" x14ac:dyDescent="0.2">
      <c r="A46" s="242" t="s">
        <v>659</v>
      </c>
      <c r="B46" s="243"/>
      <c r="C46" s="243"/>
      <c r="D46" s="243"/>
      <c r="E46" s="243"/>
      <c r="F46" s="243"/>
      <c r="G46" s="243"/>
      <c r="H46" s="243"/>
      <c r="I46" s="243"/>
      <c r="J46" s="243"/>
    </row>
    <row r="47" spans="1:10" s="13" customFormat="1" ht="36.75" customHeight="1" x14ac:dyDescent="0.2">
      <c r="A47" s="29">
        <v>32</v>
      </c>
      <c r="B47" s="146" t="s">
        <v>624</v>
      </c>
      <c r="C47" s="122">
        <v>2000</v>
      </c>
      <c r="D47" s="120" t="s">
        <v>1</v>
      </c>
      <c r="E47" s="123"/>
      <c r="F47" s="216"/>
      <c r="G47" s="125">
        <f>C47*ROUND(F47,4)</f>
        <v>0</v>
      </c>
      <c r="H47" s="125">
        <f t="shared" si="4"/>
        <v>0</v>
      </c>
      <c r="I47" s="125">
        <f t="shared" si="5"/>
        <v>0</v>
      </c>
      <c r="J47" s="184"/>
    </row>
    <row r="48" spans="1:10" s="13" customFormat="1" ht="40.15" customHeight="1" x14ac:dyDescent="0.2">
      <c r="A48" s="29">
        <v>33</v>
      </c>
      <c r="B48" s="146" t="s">
        <v>312</v>
      </c>
      <c r="C48" s="122">
        <v>1000</v>
      </c>
      <c r="D48" s="120" t="s">
        <v>1</v>
      </c>
      <c r="E48" s="123"/>
      <c r="F48" s="216"/>
      <c r="G48" s="125">
        <f t="shared" ref="G48:G49" si="6">C48*ROUND(F48,4)</f>
        <v>0</v>
      </c>
      <c r="H48" s="125">
        <f t="shared" ref="H48:H49" si="7">G48*0.095</f>
        <v>0</v>
      </c>
      <c r="I48" s="125">
        <f t="shared" ref="I48:I49" si="8">G48+H48</f>
        <v>0</v>
      </c>
      <c r="J48" s="184"/>
    </row>
    <row r="49" spans="1:10" s="119" customFormat="1" ht="61.15" customHeight="1" x14ac:dyDescent="0.2">
      <c r="A49" s="120">
        <v>34</v>
      </c>
      <c r="B49" s="146" t="s">
        <v>683</v>
      </c>
      <c r="C49" s="122">
        <v>1500</v>
      </c>
      <c r="D49" s="120" t="s">
        <v>1</v>
      </c>
      <c r="E49" s="123"/>
      <c r="F49" s="216"/>
      <c r="G49" s="125">
        <f t="shared" si="6"/>
        <v>0</v>
      </c>
      <c r="H49" s="125">
        <f t="shared" si="7"/>
        <v>0</v>
      </c>
      <c r="I49" s="125">
        <f t="shared" si="8"/>
        <v>0</v>
      </c>
      <c r="J49" s="184"/>
    </row>
    <row r="50" spans="1:10" s="13" customFormat="1" ht="20.100000000000001" customHeight="1" x14ac:dyDescent="0.2">
      <c r="A50" s="30"/>
      <c r="B50" s="33" t="s">
        <v>660</v>
      </c>
      <c r="C50" s="34" t="s">
        <v>8</v>
      </c>
      <c r="D50" s="34" t="s">
        <v>8</v>
      </c>
      <c r="E50" s="34" t="s">
        <v>8</v>
      </c>
      <c r="F50" s="35"/>
      <c r="G50" s="129">
        <f>SUM(G47:G49)</f>
        <v>0</v>
      </c>
      <c r="H50" s="129">
        <f>SUM(H47:H49)</f>
        <v>0</v>
      </c>
      <c r="I50" s="129">
        <f>SUM(I47:I49)</f>
        <v>0</v>
      </c>
      <c r="J50" s="130">
        <f>SUM(J47:J49)</f>
        <v>0</v>
      </c>
    </row>
    <row r="51" spans="1:10" s="136" customFormat="1" ht="15" customHeight="1" x14ac:dyDescent="0.2">
      <c r="A51" s="248" t="s">
        <v>106</v>
      </c>
      <c r="B51" s="248"/>
      <c r="C51" s="248"/>
      <c r="D51" s="248"/>
      <c r="E51" s="248"/>
      <c r="F51" s="248"/>
      <c r="G51" s="248"/>
      <c r="H51" s="248"/>
      <c r="I51" s="248"/>
      <c r="J51" s="248"/>
    </row>
    <row r="52" spans="1:10" s="136" customFormat="1" ht="15" customHeight="1" x14ac:dyDescent="0.2">
      <c r="A52" s="266" t="s">
        <v>561</v>
      </c>
      <c r="B52" s="267"/>
      <c r="C52" s="267"/>
      <c r="D52" s="267"/>
      <c r="E52" s="267"/>
      <c r="F52" s="267"/>
      <c r="G52" s="267"/>
      <c r="H52" s="267"/>
      <c r="I52" s="267"/>
      <c r="J52" s="267"/>
    </row>
    <row r="53" spans="1:10" s="136" customFormat="1" ht="23.25" customHeight="1" x14ac:dyDescent="0.2">
      <c r="A53" s="244" t="s">
        <v>502</v>
      </c>
      <c r="B53" s="256"/>
      <c r="C53" s="256"/>
      <c r="D53" s="256"/>
      <c r="E53" s="256"/>
      <c r="F53" s="256"/>
      <c r="G53" s="256"/>
      <c r="H53" s="256"/>
      <c r="I53" s="256"/>
      <c r="J53" s="256"/>
    </row>
    <row r="54" spans="1:10" s="136" customFormat="1" ht="23.25" customHeight="1" x14ac:dyDescent="0.2">
      <c r="A54" s="244" t="s">
        <v>562</v>
      </c>
      <c r="B54" s="244"/>
      <c r="C54" s="244"/>
      <c r="D54" s="244"/>
      <c r="E54" s="244"/>
      <c r="F54" s="244"/>
      <c r="G54" s="244"/>
      <c r="H54" s="244"/>
      <c r="I54" s="244"/>
      <c r="J54" s="244"/>
    </row>
    <row r="55" spans="1:10" s="136" customFormat="1" ht="23.25" customHeight="1" x14ac:dyDescent="0.2">
      <c r="A55" s="244" t="s">
        <v>563</v>
      </c>
      <c r="B55" s="244"/>
      <c r="C55" s="244"/>
      <c r="D55" s="244"/>
      <c r="E55" s="244"/>
      <c r="F55" s="244"/>
      <c r="G55" s="244"/>
      <c r="H55" s="244"/>
      <c r="I55" s="244"/>
      <c r="J55" s="244"/>
    </row>
    <row r="56" spans="1:10" s="136" customFormat="1" ht="23.25" customHeight="1" x14ac:dyDescent="0.2">
      <c r="A56" s="244" t="s">
        <v>564</v>
      </c>
      <c r="B56" s="244"/>
      <c r="C56" s="244"/>
      <c r="D56" s="244"/>
      <c r="E56" s="244"/>
      <c r="F56" s="244"/>
      <c r="G56" s="244"/>
      <c r="H56" s="244"/>
      <c r="I56" s="244"/>
      <c r="J56" s="244"/>
    </row>
    <row r="57" spans="1:10" s="245" customFormat="1" ht="12.75" customHeight="1" x14ac:dyDescent="0.25">
      <c r="A57" s="244" t="s">
        <v>552</v>
      </c>
    </row>
    <row r="58" spans="1:10" s="145" customFormat="1" ht="12.75" customHeight="1" x14ac:dyDescent="0.25">
      <c r="A58" s="238" t="s">
        <v>504</v>
      </c>
      <c r="B58" s="238"/>
      <c r="C58" s="238"/>
      <c r="D58" s="238"/>
      <c r="E58" s="238"/>
      <c r="F58" s="238"/>
      <c r="G58" s="238"/>
      <c r="H58" s="238"/>
      <c r="I58" s="238"/>
      <c r="J58" s="238"/>
    </row>
    <row r="59" spans="1:10" s="145" customFormat="1" ht="26.25" customHeight="1" x14ac:dyDescent="0.25">
      <c r="A59" s="240" t="s">
        <v>702</v>
      </c>
      <c r="B59" s="240"/>
      <c r="C59" s="240"/>
      <c r="D59" s="240"/>
      <c r="E59" s="240"/>
      <c r="F59" s="240"/>
      <c r="G59" s="240"/>
      <c r="H59" s="240"/>
      <c r="I59" s="240"/>
      <c r="J59" s="240"/>
    </row>
    <row r="60" spans="1:10" s="239" customFormat="1" ht="15" customHeight="1" x14ac:dyDescent="0.25">
      <c r="A60" s="238" t="s">
        <v>505</v>
      </c>
    </row>
    <row r="61" spans="1:10" s="239" customFormat="1" ht="15" customHeight="1" x14ac:dyDescent="0.25">
      <c r="A61" s="238" t="s">
        <v>506</v>
      </c>
    </row>
    <row r="62" spans="1:10" s="192" customFormat="1" ht="24.75" customHeight="1" x14ac:dyDescent="0.25">
      <c r="A62" s="240" t="s">
        <v>565</v>
      </c>
      <c r="B62" s="241"/>
      <c r="C62" s="241"/>
      <c r="D62" s="241"/>
      <c r="E62" s="241"/>
      <c r="F62" s="241"/>
      <c r="G62" s="241"/>
      <c r="H62" s="241"/>
      <c r="I62" s="241"/>
      <c r="J62" s="241"/>
    </row>
    <row r="63" spans="1:10" s="192" customFormat="1" ht="63" customHeight="1" x14ac:dyDescent="0.25">
      <c r="A63" s="240" t="s">
        <v>705</v>
      </c>
      <c r="B63" s="241"/>
      <c r="C63" s="241"/>
      <c r="D63" s="241"/>
      <c r="E63" s="241"/>
      <c r="F63" s="241"/>
      <c r="G63" s="241"/>
      <c r="H63" s="241"/>
      <c r="I63" s="241"/>
      <c r="J63" s="241"/>
    </row>
    <row r="64" spans="1:10" s="192" customFormat="1" ht="19.5" customHeight="1" x14ac:dyDescent="0.25">
      <c r="A64" s="193"/>
      <c r="B64" s="194"/>
      <c r="C64" s="194"/>
      <c r="D64" s="194"/>
      <c r="E64" s="194"/>
      <c r="F64" s="194"/>
      <c r="G64" s="194"/>
      <c r="H64" s="194"/>
      <c r="I64" s="194"/>
      <c r="J64" s="194"/>
    </row>
    <row r="65" spans="1:3" s="136" customFormat="1" ht="20.25" customHeight="1" x14ac:dyDescent="0.2">
      <c r="A65" s="136" t="s">
        <v>554</v>
      </c>
      <c r="B65" s="152"/>
      <c r="C65" s="135"/>
    </row>
    <row r="66" spans="1:3" s="136" customFormat="1" ht="20.25" customHeight="1" x14ac:dyDescent="0.2">
      <c r="B66" s="152"/>
      <c r="C66" s="135"/>
    </row>
    <row r="67" spans="1:3" s="137" customFormat="1" ht="12.75" x14ac:dyDescent="0.2">
      <c r="B67" s="138"/>
      <c r="C67" s="139"/>
    </row>
  </sheetData>
  <mergeCells count="22">
    <mergeCell ref="A62:J62"/>
    <mergeCell ref="A63:J63"/>
    <mergeCell ref="A1:D1"/>
    <mergeCell ref="A7:J7"/>
    <mergeCell ref="A38:J38"/>
    <mergeCell ref="A46:J46"/>
    <mergeCell ref="A11:J11"/>
    <mergeCell ref="A2:E2"/>
    <mergeCell ref="F2:J2"/>
    <mergeCell ref="A3:E3"/>
    <mergeCell ref="A4:E4"/>
    <mergeCell ref="A51:J51"/>
    <mergeCell ref="A52:J52"/>
    <mergeCell ref="A54:J54"/>
    <mergeCell ref="A55:J55"/>
    <mergeCell ref="A60:XFD60"/>
    <mergeCell ref="A61:XFD61"/>
    <mergeCell ref="A53:J53"/>
    <mergeCell ref="A57:XFD57"/>
    <mergeCell ref="A58:J58"/>
    <mergeCell ref="A59:J59"/>
    <mergeCell ref="A56:J5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39:J44 J12:J36 J47:J49">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47"/>
  <sheetViews>
    <sheetView view="pageBreakPreview" zoomScale="115" zoomScaleNormal="110" zoomScaleSheetLayoutView="115" workbookViewId="0">
      <pane ySplit="10" topLeftCell="A23" activePane="bottomLeft" state="frozen"/>
      <selection activeCell="A83" sqref="A83:K83"/>
      <selection pane="bottomLeft" activeCell="B26" sqref="B26"/>
    </sheetView>
  </sheetViews>
  <sheetFormatPr defaultColWidth="9.28515625" defaultRowHeight="15" x14ac:dyDescent="0.25"/>
  <cols>
    <col min="1" max="1" width="3.42578125" style="3" customWidth="1"/>
    <col min="2" max="2" width="30.5703125" style="3" customWidth="1"/>
    <col min="3" max="3" width="6.7109375" style="3" customWidth="1"/>
    <col min="4" max="4" width="4.5703125" style="3" customWidth="1"/>
    <col min="5" max="5" width="19.85546875" style="3" customWidth="1"/>
    <col min="6" max="9" width="11" style="3" customWidth="1"/>
    <col min="10" max="10" width="11" style="80" customWidth="1"/>
    <col min="11" max="16384" width="9.28515625" style="3"/>
  </cols>
  <sheetData>
    <row r="1" spans="1:10" ht="15.75" x14ac:dyDescent="0.3">
      <c r="A1" s="246"/>
      <c r="B1" s="246"/>
      <c r="C1" s="246"/>
      <c r="D1" s="246"/>
      <c r="E1" s="17"/>
      <c r="F1" s="1"/>
      <c r="G1" s="79" t="s">
        <v>549</v>
      </c>
      <c r="H1" s="79"/>
      <c r="I1" s="2"/>
      <c r="J1" s="2"/>
    </row>
    <row r="2" spans="1:10" s="80" customFormat="1" x14ac:dyDescent="0.25">
      <c r="A2" s="249" t="s">
        <v>555</v>
      </c>
      <c r="B2" s="249"/>
      <c r="C2" s="249"/>
      <c r="D2" s="249"/>
      <c r="E2" s="249"/>
      <c r="F2" s="249"/>
      <c r="G2" s="249"/>
      <c r="H2" s="249"/>
      <c r="I2" s="249"/>
      <c r="J2" s="249"/>
    </row>
    <row r="3" spans="1:10" s="80" customFormat="1" ht="15.75" x14ac:dyDescent="0.3">
      <c r="A3" s="249" t="s">
        <v>556</v>
      </c>
      <c r="B3" s="249"/>
      <c r="C3" s="249"/>
      <c r="D3" s="249"/>
      <c r="E3" s="249"/>
      <c r="F3" s="185"/>
      <c r="G3" s="186"/>
      <c r="H3" s="79"/>
      <c r="I3" s="2"/>
      <c r="J3" s="187"/>
    </row>
    <row r="4" spans="1:10" s="80" customFormat="1" ht="15.75" x14ac:dyDescent="0.3">
      <c r="A4" s="249" t="s">
        <v>557</v>
      </c>
      <c r="B4" s="249"/>
      <c r="C4" s="249"/>
      <c r="D4" s="249"/>
      <c r="E4" s="249"/>
      <c r="F4" s="185"/>
      <c r="G4" s="186"/>
      <c r="H4" s="79"/>
      <c r="I4" s="2"/>
      <c r="J4" s="187"/>
    </row>
    <row r="5" spans="1:10" s="80" customFormat="1" ht="15.75" x14ac:dyDescent="0.3">
      <c r="A5" s="191"/>
      <c r="B5" s="191"/>
      <c r="C5" s="191"/>
      <c r="D5" s="191"/>
      <c r="E5" s="191"/>
      <c r="F5" s="185"/>
      <c r="G5" s="186"/>
      <c r="H5" s="79"/>
      <c r="I5" s="2"/>
      <c r="J5" s="187"/>
    </row>
    <row r="6" spans="1:10" s="7" customFormat="1" ht="14.25" customHeight="1" x14ac:dyDescent="0.15">
      <c r="J6" s="81"/>
    </row>
    <row r="7" spans="1:10" s="45" customFormat="1" ht="17.25" customHeight="1" x14ac:dyDescent="0.3">
      <c r="A7" s="247" t="s">
        <v>517</v>
      </c>
      <c r="B7" s="247"/>
      <c r="C7" s="247"/>
      <c r="D7" s="247"/>
      <c r="E7" s="247"/>
      <c r="F7" s="247"/>
      <c r="G7" s="247"/>
      <c r="H7" s="247"/>
      <c r="I7" s="247"/>
      <c r="J7" s="247"/>
    </row>
    <row r="8" spans="1:10" s="7" customFormat="1" ht="6" customHeight="1" x14ac:dyDescent="0.15">
      <c r="B8" s="19"/>
      <c r="C8" s="19"/>
      <c r="J8" s="81"/>
    </row>
    <row r="9" spans="1:10" s="8" customFormat="1" ht="50.1" customHeight="1" x14ac:dyDescent="0.15">
      <c r="A9" s="37" t="s">
        <v>4</v>
      </c>
      <c r="B9" s="37" t="s">
        <v>5</v>
      </c>
      <c r="C9" s="38" t="s">
        <v>6</v>
      </c>
      <c r="D9" s="38" t="s">
        <v>107</v>
      </c>
      <c r="E9" s="39" t="s">
        <v>7</v>
      </c>
      <c r="F9" s="39" t="s">
        <v>100</v>
      </c>
      <c r="G9" s="39" t="s">
        <v>101</v>
      </c>
      <c r="H9" s="39" t="s">
        <v>179</v>
      </c>
      <c r="I9" s="39" t="s">
        <v>104</v>
      </c>
      <c r="J9" s="91" t="s">
        <v>496</v>
      </c>
    </row>
    <row r="10" spans="1:10" s="8" customFormat="1" ht="11.25" x14ac:dyDescent="0.15">
      <c r="A10" s="40">
        <v>1</v>
      </c>
      <c r="B10" s="40">
        <v>2</v>
      </c>
      <c r="C10" s="41">
        <v>3</v>
      </c>
      <c r="D10" s="41">
        <v>4</v>
      </c>
      <c r="E10" s="41">
        <v>5</v>
      </c>
      <c r="F10" s="41">
        <v>6</v>
      </c>
      <c r="G10" s="42" t="s">
        <v>102</v>
      </c>
      <c r="H10" s="41" t="s">
        <v>103</v>
      </c>
      <c r="I10" s="42" t="s">
        <v>105</v>
      </c>
      <c r="J10" s="93">
        <v>10</v>
      </c>
    </row>
    <row r="11" spans="1:10" s="13" customFormat="1" ht="15" customHeight="1" x14ac:dyDescent="0.2">
      <c r="A11" s="242" t="s">
        <v>692</v>
      </c>
      <c r="B11" s="243"/>
      <c r="C11" s="243"/>
      <c r="D11" s="243"/>
      <c r="E11" s="243"/>
      <c r="F11" s="243"/>
      <c r="G11" s="243"/>
      <c r="H11" s="243"/>
      <c r="I11" s="243"/>
      <c r="J11" s="243"/>
    </row>
    <row r="12" spans="1:10" s="13" customFormat="1" ht="50.1" customHeight="1" x14ac:dyDescent="0.2">
      <c r="A12" s="29">
        <v>1</v>
      </c>
      <c r="B12" s="144" t="s">
        <v>511</v>
      </c>
      <c r="C12" s="120">
        <v>250</v>
      </c>
      <c r="D12" s="120" t="s">
        <v>0</v>
      </c>
      <c r="E12" s="123"/>
      <c r="F12" s="216"/>
      <c r="G12" s="125">
        <f>C12*ROUND(F12,4)</f>
        <v>0</v>
      </c>
      <c r="H12" s="125">
        <f>G12*0.095</f>
        <v>0</v>
      </c>
      <c r="I12" s="125">
        <f>G12+H12</f>
        <v>0</v>
      </c>
      <c r="J12" s="184"/>
    </row>
    <row r="13" spans="1:10" s="13" customFormat="1" ht="57.6" customHeight="1" x14ac:dyDescent="0.2">
      <c r="A13" s="29">
        <v>2</v>
      </c>
      <c r="B13" s="144" t="s">
        <v>693</v>
      </c>
      <c r="C13" s="120">
        <v>25</v>
      </c>
      <c r="D13" s="120" t="s">
        <v>0</v>
      </c>
      <c r="E13" s="123"/>
      <c r="F13" s="216"/>
      <c r="G13" s="125">
        <f t="shared" ref="G13:G23" si="0">C13*ROUND(F13,4)</f>
        <v>0</v>
      </c>
      <c r="H13" s="125">
        <f t="shared" ref="H13:H23" si="1">G13*0.095</f>
        <v>0</v>
      </c>
      <c r="I13" s="125">
        <f t="shared" ref="I13:I23" si="2">G13+H13</f>
        <v>0</v>
      </c>
      <c r="J13" s="184"/>
    </row>
    <row r="14" spans="1:10" s="13" customFormat="1" ht="56.25" customHeight="1" x14ac:dyDescent="0.2">
      <c r="A14" s="29">
        <v>3</v>
      </c>
      <c r="B14" s="144" t="s">
        <v>512</v>
      </c>
      <c r="C14" s="120">
        <v>250</v>
      </c>
      <c r="D14" s="120" t="s">
        <v>0</v>
      </c>
      <c r="E14" s="123"/>
      <c r="F14" s="216"/>
      <c r="G14" s="125">
        <f t="shared" si="0"/>
        <v>0</v>
      </c>
      <c r="H14" s="125">
        <f t="shared" si="1"/>
        <v>0</v>
      </c>
      <c r="I14" s="125">
        <f t="shared" si="2"/>
        <v>0</v>
      </c>
      <c r="J14" s="184"/>
    </row>
    <row r="15" spans="1:10" s="13" customFormat="1" ht="55.9" customHeight="1" x14ac:dyDescent="0.2">
      <c r="A15" s="29">
        <v>4</v>
      </c>
      <c r="B15" s="144" t="s">
        <v>694</v>
      </c>
      <c r="C15" s="120">
        <v>25</v>
      </c>
      <c r="D15" s="120" t="s">
        <v>0</v>
      </c>
      <c r="E15" s="123"/>
      <c r="F15" s="216"/>
      <c r="G15" s="125">
        <f t="shared" si="0"/>
        <v>0</v>
      </c>
      <c r="H15" s="125">
        <f t="shared" si="1"/>
        <v>0</v>
      </c>
      <c r="I15" s="125">
        <f t="shared" si="2"/>
        <v>0</v>
      </c>
      <c r="J15" s="184"/>
    </row>
    <row r="16" spans="1:10" s="13" customFormat="1" ht="50.1" customHeight="1" x14ac:dyDescent="0.2">
      <c r="A16" s="29">
        <v>5</v>
      </c>
      <c r="B16" s="144" t="s">
        <v>513</v>
      </c>
      <c r="C16" s="120">
        <v>800</v>
      </c>
      <c r="D16" s="120" t="s">
        <v>0</v>
      </c>
      <c r="E16" s="123"/>
      <c r="F16" s="216"/>
      <c r="G16" s="125">
        <f t="shared" si="0"/>
        <v>0</v>
      </c>
      <c r="H16" s="125">
        <f t="shared" si="1"/>
        <v>0</v>
      </c>
      <c r="I16" s="125">
        <f t="shared" si="2"/>
        <v>0</v>
      </c>
      <c r="J16" s="184"/>
    </row>
    <row r="17" spans="1:10" s="13" customFormat="1" ht="50.1" customHeight="1" x14ac:dyDescent="0.2">
      <c r="A17" s="29">
        <v>6</v>
      </c>
      <c r="B17" s="144" t="s">
        <v>695</v>
      </c>
      <c r="C17" s="120">
        <v>25</v>
      </c>
      <c r="D17" s="120" t="s">
        <v>0</v>
      </c>
      <c r="E17" s="123"/>
      <c r="F17" s="216"/>
      <c r="G17" s="125">
        <f t="shared" si="0"/>
        <v>0</v>
      </c>
      <c r="H17" s="125">
        <f t="shared" si="1"/>
        <v>0</v>
      </c>
      <c r="I17" s="125">
        <f t="shared" si="2"/>
        <v>0</v>
      </c>
      <c r="J17" s="184"/>
    </row>
    <row r="18" spans="1:10" s="13" customFormat="1" ht="57" customHeight="1" x14ac:dyDescent="0.2">
      <c r="A18" s="29">
        <v>7</v>
      </c>
      <c r="B18" s="144" t="s">
        <v>690</v>
      </c>
      <c r="C18" s="120">
        <v>2000</v>
      </c>
      <c r="D18" s="120" t="s">
        <v>0</v>
      </c>
      <c r="E18" s="123"/>
      <c r="F18" s="216"/>
      <c r="G18" s="125">
        <f t="shared" si="0"/>
        <v>0</v>
      </c>
      <c r="H18" s="125">
        <f t="shared" si="1"/>
        <v>0</v>
      </c>
      <c r="I18" s="125">
        <f t="shared" si="2"/>
        <v>0</v>
      </c>
      <c r="J18" s="184"/>
    </row>
    <row r="19" spans="1:10" s="13" customFormat="1" ht="60" customHeight="1" x14ac:dyDescent="0.2">
      <c r="A19" s="29">
        <v>8</v>
      </c>
      <c r="B19" s="144" t="s">
        <v>170</v>
      </c>
      <c r="C19" s="120">
        <v>500</v>
      </c>
      <c r="D19" s="120" t="s">
        <v>0</v>
      </c>
      <c r="E19" s="123"/>
      <c r="F19" s="216"/>
      <c r="G19" s="125">
        <f t="shared" si="0"/>
        <v>0</v>
      </c>
      <c r="H19" s="125">
        <f t="shared" si="1"/>
        <v>0</v>
      </c>
      <c r="I19" s="125">
        <f t="shared" si="2"/>
        <v>0</v>
      </c>
      <c r="J19" s="184"/>
    </row>
    <row r="20" spans="1:10" s="13" customFormat="1" ht="54.75" customHeight="1" x14ac:dyDescent="0.2">
      <c r="A20" s="29">
        <v>9</v>
      </c>
      <c r="B20" s="144" t="s">
        <v>316</v>
      </c>
      <c r="C20" s="120">
        <v>500</v>
      </c>
      <c r="D20" s="120" t="s">
        <v>0</v>
      </c>
      <c r="E20" s="123"/>
      <c r="F20" s="216"/>
      <c r="G20" s="125">
        <f t="shared" si="0"/>
        <v>0</v>
      </c>
      <c r="H20" s="125">
        <f t="shared" si="1"/>
        <v>0</v>
      </c>
      <c r="I20" s="125">
        <f t="shared" si="2"/>
        <v>0</v>
      </c>
      <c r="J20" s="184"/>
    </row>
    <row r="21" spans="1:10" s="13" customFormat="1" ht="54.75" customHeight="1" x14ac:dyDescent="0.2">
      <c r="A21" s="29">
        <v>10</v>
      </c>
      <c r="B21" s="144" t="s">
        <v>688</v>
      </c>
      <c r="C21" s="120">
        <v>100</v>
      </c>
      <c r="D21" s="120" t="s">
        <v>0</v>
      </c>
      <c r="E21" s="123"/>
      <c r="F21" s="216"/>
      <c r="G21" s="125">
        <f t="shared" si="0"/>
        <v>0</v>
      </c>
      <c r="H21" s="125">
        <f t="shared" si="1"/>
        <v>0</v>
      </c>
      <c r="I21" s="125">
        <f t="shared" si="2"/>
        <v>0</v>
      </c>
      <c r="J21" s="184"/>
    </row>
    <row r="22" spans="1:10" s="13" customFormat="1" ht="56.25" customHeight="1" x14ac:dyDescent="0.2">
      <c r="A22" s="29">
        <v>11</v>
      </c>
      <c r="B22" s="146" t="s">
        <v>622</v>
      </c>
      <c r="C22" s="120">
        <v>100</v>
      </c>
      <c r="D22" s="120" t="s">
        <v>0</v>
      </c>
      <c r="E22" s="123"/>
      <c r="F22" s="216"/>
      <c r="G22" s="125">
        <f t="shared" si="0"/>
        <v>0</v>
      </c>
      <c r="H22" s="125">
        <f t="shared" si="1"/>
        <v>0</v>
      </c>
      <c r="I22" s="125">
        <f t="shared" si="2"/>
        <v>0</v>
      </c>
      <c r="J22" s="184"/>
    </row>
    <row r="23" spans="1:10" s="119" customFormat="1" ht="27" customHeight="1" x14ac:dyDescent="0.2">
      <c r="A23" s="120">
        <v>12</v>
      </c>
      <c r="B23" s="146" t="s">
        <v>691</v>
      </c>
      <c r="C23" s="120">
        <v>30</v>
      </c>
      <c r="D23" s="120" t="s">
        <v>0</v>
      </c>
      <c r="E23" s="123"/>
      <c r="F23" s="216"/>
      <c r="G23" s="125">
        <f t="shared" si="0"/>
        <v>0</v>
      </c>
      <c r="H23" s="125">
        <f t="shared" si="1"/>
        <v>0</v>
      </c>
      <c r="I23" s="125">
        <f t="shared" si="2"/>
        <v>0</v>
      </c>
      <c r="J23" s="184"/>
    </row>
    <row r="24" spans="1:10" s="13" customFormat="1" ht="15" customHeight="1" x14ac:dyDescent="0.2">
      <c r="A24" s="30"/>
      <c r="B24" s="33" t="s">
        <v>661</v>
      </c>
      <c r="C24" s="34" t="s">
        <v>8</v>
      </c>
      <c r="D24" s="34" t="s">
        <v>8</v>
      </c>
      <c r="E24" s="34" t="s">
        <v>8</v>
      </c>
      <c r="F24" s="35" t="s">
        <v>8</v>
      </c>
      <c r="G24" s="129">
        <f>SUM(G12:G23)</f>
        <v>0</v>
      </c>
      <c r="H24" s="129">
        <f>SUM(H12:H23)</f>
        <v>0</v>
      </c>
      <c r="I24" s="129">
        <f>SUM(I12:I23)</f>
        <v>0</v>
      </c>
      <c r="J24" s="130">
        <f>SUM(J12:J22)</f>
        <v>0</v>
      </c>
    </row>
    <row r="25" spans="1:10" s="119" customFormat="1" ht="15" customHeight="1" x14ac:dyDescent="0.2">
      <c r="A25" s="242" t="s">
        <v>715</v>
      </c>
      <c r="B25" s="243"/>
      <c r="C25" s="243"/>
      <c r="D25" s="243"/>
      <c r="E25" s="243"/>
      <c r="F25" s="243"/>
      <c r="G25" s="243"/>
      <c r="H25" s="243"/>
      <c r="I25" s="243"/>
      <c r="J25" s="243"/>
    </row>
    <row r="26" spans="1:10" s="119" customFormat="1" ht="36.75" customHeight="1" x14ac:dyDescent="0.2">
      <c r="A26" s="120">
        <v>1</v>
      </c>
      <c r="B26" s="144" t="s">
        <v>689</v>
      </c>
      <c r="C26" s="120">
        <v>1000</v>
      </c>
      <c r="D26" s="120" t="s">
        <v>0</v>
      </c>
      <c r="E26" s="123"/>
      <c r="F26" s="216"/>
      <c r="G26" s="125">
        <f>C26*ROUND(F26,4)</f>
        <v>0</v>
      </c>
      <c r="H26" s="125">
        <f>G26*0.095</f>
        <v>0</v>
      </c>
      <c r="I26" s="125">
        <f>G26+H26</f>
        <v>0</v>
      </c>
      <c r="J26" s="184" t="s">
        <v>8</v>
      </c>
    </row>
    <row r="27" spans="1:10" s="119" customFormat="1" ht="48.75" customHeight="1" x14ac:dyDescent="0.2">
      <c r="A27" s="120">
        <v>2</v>
      </c>
      <c r="B27" s="272" t="s">
        <v>742</v>
      </c>
      <c r="C27" s="120">
        <v>500</v>
      </c>
      <c r="D27" s="120" t="s">
        <v>0</v>
      </c>
      <c r="E27" s="123"/>
      <c r="F27" s="216"/>
      <c r="G27" s="125">
        <f t="shared" ref="G27" si="3">C27*ROUND(F27,4)</f>
        <v>0</v>
      </c>
      <c r="H27" s="125">
        <f t="shared" ref="H27" si="4">G27*0.095</f>
        <v>0</v>
      </c>
      <c r="I27" s="125">
        <f t="shared" ref="I27" si="5">G27+H27</f>
        <v>0</v>
      </c>
      <c r="J27" s="184" t="s">
        <v>8</v>
      </c>
    </row>
    <row r="28" spans="1:10" s="119" customFormat="1" ht="18" customHeight="1" x14ac:dyDescent="0.2">
      <c r="A28" s="120"/>
      <c r="B28" s="226" t="s">
        <v>662</v>
      </c>
      <c r="C28" s="120" t="s">
        <v>8</v>
      </c>
      <c r="D28" s="120" t="s">
        <v>8</v>
      </c>
      <c r="E28" s="123"/>
      <c r="F28" s="216"/>
      <c r="G28" s="125">
        <f>SUM(G26:G27)</f>
        <v>0</v>
      </c>
      <c r="H28" s="125">
        <f>SUM(H26:H27)</f>
        <v>0</v>
      </c>
      <c r="I28" s="125">
        <f>SUM(I26:I27)</f>
        <v>0</v>
      </c>
      <c r="J28" s="184" t="s">
        <v>8</v>
      </c>
    </row>
    <row r="29" spans="1:10" s="119" customFormat="1" ht="15" customHeight="1" x14ac:dyDescent="0.2">
      <c r="A29" s="102"/>
      <c r="B29" s="222"/>
      <c r="C29" s="104"/>
      <c r="D29" s="104"/>
      <c r="E29" s="104"/>
      <c r="F29" s="105"/>
      <c r="G29" s="223"/>
      <c r="H29" s="223"/>
      <c r="I29" s="223"/>
      <c r="J29" s="224"/>
    </row>
    <row r="30" spans="1:10" s="8" customFormat="1" ht="15" customHeight="1" x14ac:dyDescent="0.15">
      <c r="A30" s="20"/>
      <c r="B30" s="21"/>
      <c r="C30" s="22"/>
      <c r="D30" s="22"/>
      <c r="E30" s="22"/>
      <c r="F30" s="23"/>
      <c r="J30" s="118"/>
    </row>
    <row r="31" spans="1:10" s="24" customFormat="1" ht="12.95" customHeight="1" x14ac:dyDescent="0.2">
      <c r="A31" s="78" t="s">
        <v>167</v>
      </c>
      <c r="B31" s="79"/>
      <c r="C31" s="76"/>
      <c r="D31" s="77"/>
      <c r="E31" s="79"/>
      <c r="F31" s="79"/>
      <c r="G31" s="79"/>
      <c r="H31" s="79"/>
      <c r="I31" s="79"/>
      <c r="J31" s="79"/>
    </row>
    <row r="32" spans="1:10" s="24" customFormat="1" ht="29.1" customHeight="1" x14ac:dyDescent="0.2">
      <c r="A32" s="268" t="s">
        <v>566</v>
      </c>
      <c r="B32" s="268"/>
      <c r="C32" s="268"/>
      <c r="D32" s="268"/>
      <c r="E32" s="268"/>
      <c r="F32" s="268"/>
      <c r="G32" s="268"/>
      <c r="H32" s="268"/>
      <c r="I32" s="268"/>
      <c r="J32" s="268"/>
    </row>
    <row r="33" spans="1:10" s="99" customFormat="1" ht="17.100000000000001" customHeight="1" x14ac:dyDescent="0.2">
      <c r="A33" s="98" t="s">
        <v>193</v>
      </c>
      <c r="B33" s="98"/>
      <c r="C33" s="98"/>
      <c r="D33" s="98"/>
      <c r="E33" s="98"/>
      <c r="F33" s="98"/>
      <c r="G33" s="98"/>
      <c r="H33" s="98"/>
      <c r="I33" s="98"/>
      <c r="J33" s="98"/>
    </row>
    <row r="34" spans="1:10" s="136" customFormat="1" ht="22.9" customHeight="1" x14ac:dyDescent="0.2">
      <c r="A34" s="248" t="s">
        <v>106</v>
      </c>
      <c r="B34" s="248"/>
      <c r="C34" s="248"/>
      <c r="D34" s="248"/>
      <c r="E34" s="248"/>
      <c r="F34" s="248"/>
      <c r="G34" s="248"/>
      <c r="H34" s="248"/>
      <c r="I34" s="248"/>
      <c r="J34" s="248"/>
    </row>
    <row r="35" spans="1:10" s="136" customFormat="1" ht="23.25" customHeight="1" x14ac:dyDescent="0.2">
      <c r="A35" s="244" t="s">
        <v>507</v>
      </c>
      <c r="B35" s="256"/>
      <c r="C35" s="256"/>
      <c r="D35" s="256"/>
      <c r="E35" s="256"/>
      <c r="F35" s="256"/>
      <c r="G35" s="256"/>
      <c r="H35" s="256"/>
      <c r="I35" s="256"/>
      <c r="J35" s="256"/>
    </row>
    <row r="36" spans="1:10" s="136" customFormat="1" ht="23.25" customHeight="1" x14ac:dyDescent="0.2">
      <c r="A36" s="266" t="s">
        <v>567</v>
      </c>
      <c r="B36" s="244"/>
      <c r="C36" s="244"/>
      <c r="D36" s="244"/>
      <c r="E36" s="244"/>
      <c r="F36" s="244"/>
      <c r="G36" s="244"/>
      <c r="H36" s="244"/>
      <c r="I36" s="244"/>
      <c r="J36" s="244"/>
    </row>
    <row r="37" spans="1:10" s="245" customFormat="1" ht="12.75" customHeight="1" x14ac:dyDescent="0.25">
      <c r="A37" s="244" t="s">
        <v>552</v>
      </c>
    </row>
    <row r="38" spans="1:10" s="145" customFormat="1" ht="12.75" customHeight="1" x14ac:dyDescent="0.25">
      <c r="A38" s="238" t="s">
        <v>504</v>
      </c>
      <c r="B38" s="238"/>
      <c r="C38" s="238"/>
      <c r="D38" s="238"/>
      <c r="E38" s="238"/>
      <c r="F38" s="238"/>
      <c r="G38" s="238"/>
      <c r="H38" s="238"/>
      <c r="I38" s="238"/>
      <c r="J38" s="238"/>
    </row>
    <row r="39" spans="1:10" s="145" customFormat="1" ht="26.25" customHeight="1" x14ac:dyDescent="0.25">
      <c r="A39" s="240" t="s">
        <v>702</v>
      </c>
      <c r="B39" s="240"/>
      <c r="C39" s="240"/>
      <c r="D39" s="240"/>
      <c r="E39" s="240"/>
      <c r="F39" s="240"/>
      <c r="G39" s="240"/>
      <c r="H39" s="240"/>
      <c r="I39" s="240"/>
      <c r="J39" s="240"/>
    </row>
    <row r="40" spans="1:10" s="239" customFormat="1" ht="15" customHeight="1" x14ac:dyDescent="0.25">
      <c r="A40" s="238" t="s">
        <v>505</v>
      </c>
    </row>
    <row r="41" spans="1:10" s="239" customFormat="1" ht="15" customHeight="1" x14ac:dyDescent="0.25">
      <c r="A41" s="238" t="s">
        <v>506</v>
      </c>
    </row>
    <row r="42" spans="1:10" s="192" customFormat="1" ht="24.75" customHeight="1" x14ac:dyDescent="0.25">
      <c r="A42" s="240" t="s">
        <v>565</v>
      </c>
      <c r="B42" s="241"/>
      <c r="C42" s="241"/>
      <c r="D42" s="241"/>
      <c r="E42" s="241"/>
      <c r="F42" s="241"/>
      <c r="G42" s="241"/>
      <c r="H42" s="241"/>
      <c r="I42" s="241"/>
      <c r="J42" s="241"/>
    </row>
    <row r="43" spans="1:10" s="192" customFormat="1" ht="53.25" customHeight="1" x14ac:dyDescent="0.25">
      <c r="A43" s="240" t="s">
        <v>716</v>
      </c>
      <c r="B43" s="241"/>
      <c r="C43" s="241"/>
      <c r="D43" s="241"/>
      <c r="E43" s="241"/>
      <c r="F43" s="241"/>
      <c r="G43" s="241"/>
      <c r="H43" s="241"/>
      <c r="I43" s="241"/>
      <c r="J43" s="241"/>
    </row>
    <row r="44" spans="1:10" s="192" customFormat="1" ht="15" customHeight="1" x14ac:dyDescent="0.25">
      <c r="A44" s="193"/>
      <c r="B44" s="194"/>
      <c r="C44" s="194"/>
      <c r="D44" s="194"/>
      <c r="E44" s="194"/>
      <c r="F44" s="194"/>
      <c r="G44" s="194"/>
      <c r="H44" s="194"/>
      <c r="I44" s="194"/>
      <c r="J44" s="194"/>
    </row>
    <row r="45" spans="1:10" s="136" customFormat="1" ht="20.25" customHeight="1" x14ac:dyDescent="0.2">
      <c r="A45" s="136" t="s">
        <v>554</v>
      </c>
      <c r="B45" s="152"/>
      <c r="C45" s="135"/>
    </row>
    <row r="46" spans="1:10" s="136" customFormat="1" ht="20.25" customHeight="1" x14ac:dyDescent="0.2">
      <c r="B46" s="152"/>
      <c r="C46" s="135"/>
    </row>
    <row r="47" spans="1:10" s="137" customFormat="1" ht="12.75" x14ac:dyDescent="0.2">
      <c r="B47" s="138"/>
      <c r="C47" s="139"/>
    </row>
  </sheetData>
  <mergeCells count="19">
    <mergeCell ref="A32:J32"/>
    <mergeCell ref="A34:J34"/>
    <mergeCell ref="A40:XFD40"/>
    <mergeCell ref="A42:J42"/>
    <mergeCell ref="A1:D1"/>
    <mergeCell ref="A7:J7"/>
    <mergeCell ref="A11:J11"/>
    <mergeCell ref="A2:E2"/>
    <mergeCell ref="F2:J2"/>
    <mergeCell ref="A3:E3"/>
    <mergeCell ref="A4:E4"/>
    <mergeCell ref="A25:J25"/>
    <mergeCell ref="A43:J43"/>
    <mergeCell ref="A35:J35"/>
    <mergeCell ref="A36:J36"/>
    <mergeCell ref="A37:XFD37"/>
    <mergeCell ref="A39:J39"/>
    <mergeCell ref="A41:XFD41"/>
    <mergeCell ref="A38:J38"/>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J21 J22:J23">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6:J28"/>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55"/>
  <sheetViews>
    <sheetView view="pageBreakPreview" zoomScale="110" zoomScaleNormal="120" zoomScaleSheetLayoutView="110" workbookViewId="0">
      <pane ySplit="10" topLeftCell="A11" activePane="bottomLeft" state="frozen"/>
      <selection activeCell="A83" sqref="A83:K83"/>
      <selection pane="bottomLeft" activeCell="B37" sqref="B37"/>
    </sheetView>
  </sheetViews>
  <sheetFormatPr defaultColWidth="9.28515625" defaultRowHeight="15" x14ac:dyDescent="0.25"/>
  <cols>
    <col min="1" max="1" width="3.42578125" style="3" customWidth="1"/>
    <col min="2" max="2" width="28.42578125" style="3" customWidth="1"/>
    <col min="3" max="3" width="9.5703125" style="3" customWidth="1"/>
    <col min="4" max="4" width="4.85546875" style="3" customWidth="1"/>
    <col min="5" max="5" width="15.140625" style="27" customWidth="1"/>
    <col min="6" max="6" width="11.5703125" style="178" customWidth="1"/>
    <col min="7" max="9" width="11.5703125" style="3" customWidth="1"/>
    <col min="10" max="10" width="11.5703125" style="80" customWidth="1"/>
    <col min="11" max="16384" width="9.28515625" style="3"/>
  </cols>
  <sheetData>
    <row r="1" spans="1:10" ht="15.75" x14ac:dyDescent="0.3">
      <c r="A1" s="246"/>
      <c r="B1" s="246"/>
      <c r="C1" s="246"/>
      <c r="D1" s="246"/>
      <c r="E1" s="28"/>
      <c r="F1" s="173"/>
      <c r="G1" s="79" t="s">
        <v>549</v>
      </c>
      <c r="H1" s="79"/>
      <c r="I1" s="2"/>
      <c r="J1" s="2"/>
    </row>
    <row r="2" spans="1:10" s="80" customFormat="1" x14ac:dyDescent="0.25">
      <c r="A2" s="249" t="s">
        <v>555</v>
      </c>
      <c r="B2" s="249"/>
      <c r="C2" s="249"/>
      <c r="D2" s="249"/>
      <c r="E2" s="249"/>
      <c r="F2" s="249"/>
      <c r="G2" s="249"/>
      <c r="H2" s="249"/>
      <c r="I2" s="249"/>
      <c r="J2" s="249"/>
    </row>
    <row r="3" spans="1:10" s="80" customFormat="1" ht="15.75" x14ac:dyDescent="0.3">
      <c r="A3" s="249" t="s">
        <v>556</v>
      </c>
      <c r="B3" s="249"/>
      <c r="C3" s="249"/>
      <c r="D3" s="249"/>
      <c r="E3" s="249"/>
      <c r="F3" s="185"/>
      <c r="G3" s="186"/>
      <c r="H3" s="79"/>
      <c r="I3" s="2"/>
      <c r="J3" s="187"/>
    </row>
    <row r="4" spans="1:10" s="80" customFormat="1" ht="15.75" x14ac:dyDescent="0.3">
      <c r="A4" s="249" t="s">
        <v>557</v>
      </c>
      <c r="B4" s="249"/>
      <c r="C4" s="249"/>
      <c r="D4" s="249"/>
      <c r="E4" s="249"/>
      <c r="F4" s="185"/>
      <c r="G4" s="186"/>
      <c r="H4" s="79"/>
      <c r="I4" s="2"/>
      <c r="J4" s="187"/>
    </row>
    <row r="5" spans="1:10" s="80" customFormat="1" ht="15.75" x14ac:dyDescent="0.3">
      <c r="A5" s="191"/>
      <c r="B5" s="191"/>
      <c r="C5" s="191"/>
      <c r="D5" s="191"/>
      <c r="E5" s="191"/>
      <c r="F5" s="185"/>
      <c r="G5" s="186"/>
      <c r="H5" s="79"/>
      <c r="I5" s="2"/>
      <c r="J5" s="187"/>
    </row>
    <row r="6" spans="1:10" s="81" customFormat="1" ht="6.75" x14ac:dyDescent="0.15">
      <c r="E6" s="25"/>
      <c r="F6" s="174"/>
    </row>
    <row r="7" spans="1:10" s="80" customFormat="1" ht="15.75" x14ac:dyDescent="0.25">
      <c r="A7" s="270" t="s">
        <v>518</v>
      </c>
      <c r="B7" s="270"/>
      <c r="C7" s="270"/>
      <c r="D7" s="270"/>
      <c r="E7" s="270"/>
      <c r="F7" s="270"/>
      <c r="G7" s="270"/>
      <c r="H7" s="270"/>
      <c r="I7" s="270"/>
      <c r="J7" s="270"/>
    </row>
    <row r="8" spans="1:10" s="81" customFormat="1" ht="6.75" x14ac:dyDescent="0.15">
      <c r="B8" s="19"/>
      <c r="C8" s="19"/>
      <c r="E8" s="25"/>
      <c r="F8" s="174"/>
    </row>
    <row r="9" spans="1:10" s="118" customFormat="1" ht="44.25" customHeight="1" x14ac:dyDescent="0.15">
      <c r="A9" s="89" t="s">
        <v>4</v>
      </c>
      <c r="B9" s="89" t="s">
        <v>5</v>
      </c>
      <c r="C9" s="90" t="s">
        <v>6</v>
      </c>
      <c r="D9" s="90" t="s">
        <v>107</v>
      </c>
      <c r="E9" s="91" t="s">
        <v>7</v>
      </c>
      <c r="F9" s="91" t="s">
        <v>100</v>
      </c>
      <c r="G9" s="91" t="s">
        <v>101</v>
      </c>
      <c r="H9" s="91" t="s">
        <v>179</v>
      </c>
      <c r="I9" s="91" t="s">
        <v>104</v>
      </c>
      <c r="J9" s="91" t="s">
        <v>496</v>
      </c>
    </row>
    <row r="10" spans="1:10" s="118" customFormat="1" ht="22.5" customHeight="1" x14ac:dyDescent="0.15">
      <c r="A10" s="92">
        <v>1</v>
      </c>
      <c r="B10" s="92">
        <v>2</v>
      </c>
      <c r="C10" s="93">
        <v>3</v>
      </c>
      <c r="D10" s="93">
        <v>4</v>
      </c>
      <c r="E10" s="93">
        <v>5</v>
      </c>
      <c r="F10" s="94">
        <v>6</v>
      </c>
      <c r="G10" s="94" t="s">
        <v>102</v>
      </c>
      <c r="H10" s="93" t="s">
        <v>103</v>
      </c>
      <c r="I10" s="94" t="s">
        <v>105</v>
      </c>
      <c r="J10" s="93">
        <v>10</v>
      </c>
    </row>
    <row r="11" spans="1:10" s="13" customFormat="1" ht="18.75" customHeight="1" x14ac:dyDescent="0.2">
      <c r="A11" s="257" t="s">
        <v>717</v>
      </c>
      <c r="B11" s="257"/>
      <c r="C11" s="257"/>
      <c r="D11" s="257"/>
      <c r="E11" s="257"/>
      <c r="F11" s="257"/>
      <c r="G11" s="257"/>
      <c r="H11" s="257"/>
      <c r="I11" s="257"/>
      <c r="J11" s="257"/>
    </row>
    <row r="12" spans="1:10" s="13" customFormat="1" ht="20.100000000000001" customHeight="1" x14ac:dyDescent="0.2">
      <c r="A12" s="29">
        <v>1</v>
      </c>
      <c r="B12" s="121" t="s">
        <v>317</v>
      </c>
      <c r="C12" s="122">
        <v>500</v>
      </c>
      <c r="D12" s="120" t="s">
        <v>1</v>
      </c>
      <c r="E12" s="123"/>
      <c r="F12" s="221"/>
      <c r="G12" s="125">
        <f>C12*ROUND(F12,4)</f>
        <v>0</v>
      </c>
      <c r="H12" s="125">
        <f>G12*0.095</f>
        <v>0</v>
      </c>
      <c r="I12" s="125">
        <f>G12+H12</f>
        <v>0</v>
      </c>
      <c r="J12" s="184"/>
    </row>
    <row r="13" spans="1:10" s="13" customFormat="1" ht="30" customHeight="1" x14ac:dyDescent="0.2">
      <c r="A13" s="29">
        <v>2</v>
      </c>
      <c r="B13" s="121" t="s">
        <v>318</v>
      </c>
      <c r="C13" s="122">
        <v>300</v>
      </c>
      <c r="D13" s="120" t="s">
        <v>1</v>
      </c>
      <c r="E13" s="123"/>
      <c r="F13" s="221"/>
      <c r="G13" s="125">
        <f t="shared" ref="G13:G35" si="0">C13*ROUND(F13,4)</f>
        <v>0</v>
      </c>
      <c r="H13" s="125">
        <f t="shared" ref="H13:H35" si="1">G13*0.095</f>
        <v>0</v>
      </c>
      <c r="I13" s="125">
        <f t="shared" ref="I13:I35" si="2">G13+H13</f>
        <v>0</v>
      </c>
      <c r="J13" s="184"/>
    </row>
    <row r="14" spans="1:10" s="13" customFormat="1" ht="30" customHeight="1" x14ac:dyDescent="0.2">
      <c r="A14" s="120">
        <v>3</v>
      </c>
      <c r="B14" s="121" t="s">
        <v>319</v>
      </c>
      <c r="C14" s="122">
        <v>1000</v>
      </c>
      <c r="D14" s="120" t="s">
        <v>1</v>
      </c>
      <c r="E14" s="123"/>
      <c r="F14" s="221"/>
      <c r="G14" s="125">
        <f t="shared" si="0"/>
        <v>0</v>
      </c>
      <c r="H14" s="125">
        <f t="shared" si="1"/>
        <v>0</v>
      </c>
      <c r="I14" s="125">
        <f t="shared" si="2"/>
        <v>0</v>
      </c>
      <c r="J14" s="184"/>
    </row>
    <row r="15" spans="1:10" s="13" customFormat="1" ht="30" customHeight="1" x14ac:dyDescent="0.2">
      <c r="A15" s="120">
        <v>4</v>
      </c>
      <c r="B15" s="121" t="s">
        <v>320</v>
      </c>
      <c r="C15" s="122">
        <v>1000</v>
      </c>
      <c r="D15" s="120" t="s">
        <v>1</v>
      </c>
      <c r="E15" s="123"/>
      <c r="F15" s="221"/>
      <c r="G15" s="125">
        <f t="shared" si="0"/>
        <v>0</v>
      </c>
      <c r="H15" s="125">
        <f t="shared" si="1"/>
        <v>0</v>
      </c>
      <c r="I15" s="125">
        <f t="shared" si="2"/>
        <v>0</v>
      </c>
      <c r="J15" s="184"/>
    </row>
    <row r="16" spans="1:10" s="119" customFormat="1" ht="30" customHeight="1" x14ac:dyDescent="0.2">
      <c r="A16" s="120">
        <v>5</v>
      </c>
      <c r="B16" s="121" t="s">
        <v>620</v>
      </c>
      <c r="C16" s="122">
        <v>500</v>
      </c>
      <c r="D16" s="120" t="s">
        <v>1</v>
      </c>
      <c r="E16" s="123"/>
      <c r="F16" s="221"/>
      <c r="G16" s="125">
        <f t="shared" si="0"/>
        <v>0</v>
      </c>
      <c r="H16" s="125">
        <f t="shared" si="1"/>
        <v>0</v>
      </c>
      <c r="I16" s="125">
        <f t="shared" si="2"/>
        <v>0</v>
      </c>
      <c r="J16" s="184"/>
    </row>
    <row r="17" spans="1:10" s="13" customFormat="1" ht="20.100000000000001" customHeight="1" x14ac:dyDescent="0.2">
      <c r="A17" s="120">
        <v>6</v>
      </c>
      <c r="B17" s="121" t="s">
        <v>321</v>
      </c>
      <c r="C17" s="122">
        <v>50</v>
      </c>
      <c r="D17" s="120" t="s">
        <v>1</v>
      </c>
      <c r="E17" s="123"/>
      <c r="F17" s="221"/>
      <c r="G17" s="125">
        <f t="shared" si="0"/>
        <v>0</v>
      </c>
      <c r="H17" s="125">
        <f t="shared" si="1"/>
        <v>0</v>
      </c>
      <c r="I17" s="125">
        <f t="shared" si="2"/>
        <v>0</v>
      </c>
      <c r="J17" s="184"/>
    </row>
    <row r="18" spans="1:10" s="13" customFormat="1" ht="20.100000000000001" customHeight="1" x14ac:dyDescent="0.2">
      <c r="A18" s="120">
        <v>7</v>
      </c>
      <c r="B18" s="121" t="s">
        <v>322</v>
      </c>
      <c r="C18" s="122">
        <v>200</v>
      </c>
      <c r="D18" s="120" t="s">
        <v>1</v>
      </c>
      <c r="E18" s="123"/>
      <c r="F18" s="221"/>
      <c r="G18" s="125">
        <f t="shared" si="0"/>
        <v>0</v>
      </c>
      <c r="H18" s="125">
        <f t="shared" si="1"/>
        <v>0</v>
      </c>
      <c r="I18" s="125">
        <f t="shared" si="2"/>
        <v>0</v>
      </c>
      <c r="J18" s="184"/>
    </row>
    <row r="19" spans="1:10" s="49" customFormat="1" ht="20.100000000000001" customHeight="1" x14ac:dyDescent="0.2">
      <c r="A19" s="120">
        <v>8</v>
      </c>
      <c r="B19" s="141" t="s">
        <v>325</v>
      </c>
      <c r="C19" s="122">
        <v>1000</v>
      </c>
      <c r="D19" s="120" t="s">
        <v>1</v>
      </c>
      <c r="E19" s="123"/>
      <c r="F19" s="221"/>
      <c r="G19" s="125">
        <f t="shared" si="0"/>
        <v>0</v>
      </c>
      <c r="H19" s="125">
        <f t="shared" si="1"/>
        <v>0</v>
      </c>
      <c r="I19" s="125">
        <f t="shared" si="2"/>
        <v>0</v>
      </c>
      <c r="J19" s="184"/>
    </row>
    <row r="20" spans="1:10" s="49" customFormat="1" ht="20.100000000000001" customHeight="1" x14ac:dyDescent="0.2">
      <c r="A20" s="120">
        <v>9</v>
      </c>
      <c r="B20" s="141" t="s">
        <v>324</v>
      </c>
      <c r="C20" s="122">
        <v>1000</v>
      </c>
      <c r="D20" s="120" t="s">
        <v>1</v>
      </c>
      <c r="E20" s="123"/>
      <c r="F20" s="221"/>
      <c r="G20" s="125">
        <f t="shared" si="0"/>
        <v>0</v>
      </c>
      <c r="H20" s="125">
        <f t="shared" si="1"/>
        <v>0</v>
      </c>
      <c r="I20" s="125">
        <f t="shared" si="2"/>
        <v>0</v>
      </c>
      <c r="J20" s="184"/>
    </row>
    <row r="21" spans="1:10" s="49" customFormat="1" ht="20.100000000000001" customHeight="1" x14ac:dyDescent="0.2">
      <c r="A21" s="120">
        <v>10</v>
      </c>
      <c r="B21" s="141" t="s">
        <v>323</v>
      </c>
      <c r="C21" s="122">
        <v>200</v>
      </c>
      <c r="D21" s="120" t="s">
        <v>1</v>
      </c>
      <c r="E21" s="123"/>
      <c r="F21" s="221"/>
      <c r="G21" s="125">
        <f t="shared" si="0"/>
        <v>0</v>
      </c>
      <c r="H21" s="125">
        <f t="shared" si="1"/>
        <v>0</v>
      </c>
      <c r="I21" s="125">
        <f t="shared" si="2"/>
        <v>0</v>
      </c>
      <c r="J21" s="184"/>
    </row>
    <row r="22" spans="1:10" s="13" customFormat="1" ht="40.15" customHeight="1" x14ac:dyDescent="0.2">
      <c r="A22" s="120">
        <v>11</v>
      </c>
      <c r="B22" s="146" t="s">
        <v>326</v>
      </c>
      <c r="C22" s="122">
        <v>1000</v>
      </c>
      <c r="D22" s="120" t="s">
        <v>1</v>
      </c>
      <c r="E22" s="123"/>
      <c r="F22" s="221"/>
      <c r="G22" s="125">
        <f t="shared" si="0"/>
        <v>0</v>
      </c>
      <c r="H22" s="125">
        <f t="shared" si="1"/>
        <v>0</v>
      </c>
      <c r="I22" s="125">
        <f t="shared" si="2"/>
        <v>0</v>
      </c>
      <c r="J22" s="184"/>
    </row>
    <row r="23" spans="1:10" s="13" customFormat="1" ht="30" customHeight="1" x14ac:dyDescent="0.2">
      <c r="A23" s="120">
        <v>12</v>
      </c>
      <c r="B23" s="148" t="s">
        <v>327</v>
      </c>
      <c r="C23" s="122">
        <v>850</v>
      </c>
      <c r="D23" s="120" t="s">
        <v>1</v>
      </c>
      <c r="E23" s="123"/>
      <c r="F23" s="221"/>
      <c r="G23" s="125">
        <f t="shared" si="0"/>
        <v>0</v>
      </c>
      <c r="H23" s="125">
        <f t="shared" si="1"/>
        <v>0</v>
      </c>
      <c r="I23" s="125">
        <f t="shared" si="2"/>
        <v>0</v>
      </c>
      <c r="J23" s="184"/>
    </row>
    <row r="24" spans="1:10" s="119" customFormat="1" ht="30" customHeight="1" x14ac:dyDescent="0.2">
      <c r="A24" s="120">
        <v>13</v>
      </c>
      <c r="B24" s="148" t="s">
        <v>621</v>
      </c>
      <c r="C24" s="122">
        <v>50</v>
      </c>
      <c r="D24" s="120" t="s">
        <v>1</v>
      </c>
      <c r="E24" s="123"/>
      <c r="F24" s="221"/>
      <c r="G24" s="125">
        <f t="shared" si="0"/>
        <v>0</v>
      </c>
      <c r="H24" s="125">
        <f t="shared" si="1"/>
        <v>0</v>
      </c>
      <c r="I24" s="125">
        <f t="shared" si="2"/>
        <v>0</v>
      </c>
      <c r="J24" s="184"/>
    </row>
    <row r="25" spans="1:10" s="13" customFormat="1" ht="30" customHeight="1" x14ac:dyDescent="0.2">
      <c r="A25" s="120">
        <v>14</v>
      </c>
      <c r="B25" s="146" t="s">
        <v>328</v>
      </c>
      <c r="C25" s="122">
        <v>150</v>
      </c>
      <c r="D25" s="120" t="s">
        <v>1</v>
      </c>
      <c r="E25" s="123"/>
      <c r="F25" s="221"/>
      <c r="G25" s="125">
        <f t="shared" si="0"/>
        <v>0</v>
      </c>
      <c r="H25" s="125">
        <f t="shared" si="1"/>
        <v>0</v>
      </c>
      <c r="I25" s="125">
        <f t="shared" si="2"/>
        <v>0</v>
      </c>
      <c r="J25" s="184"/>
    </row>
    <row r="26" spans="1:10" s="13" customFormat="1" ht="30" customHeight="1" x14ac:dyDescent="0.2">
      <c r="A26" s="120">
        <v>15</v>
      </c>
      <c r="B26" s="146" t="s">
        <v>329</v>
      </c>
      <c r="C26" s="122">
        <v>100</v>
      </c>
      <c r="D26" s="120" t="s">
        <v>1</v>
      </c>
      <c r="E26" s="123"/>
      <c r="F26" s="221"/>
      <c r="G26" s="125">
        <f t="shared" si="0"/>
        <v>0</v>
      </c>
      <c r="H26" s="125">
        <f t="shared" si="1"/>
        <v>0</v>
      </c>
      <c r="I26" s="125">
        <f t="shared" si="2"/>
        <v>0</v>
      </c>
      <c r="J26" s="184"/>
    </row>
    <row r="27" spans="1:10" s="13" customFormat="1" ht="40.5" x14ac:dyDescent="0.2">
      <c r="A27" s="120">
        <v>16</v>
      </c>
      <c r="B27" s="146" t="s">
        <v>330</v>
      </c>
      <c r="C27" s="122">
        <v>500</v>
      </c>
      <c r="D27" s="120" t="s">
        <v>1</v>
      </c>
      <c r="E27" s="123"/>
      <c r="F27" s="221"/>
      <c r="G27" s="125">
        <f t="shared" si="0"/>
        <v>0</v>
      </c>
      <c r="H27" s="125">
        <f t="shared" si="1"/>
        <v>0</v>
      </c>
      <c r="I27" s="125">
        <f t="shared" si="2"/>
        <v>0</v>
      </c>
      <c r="J27" s="184"/>
    </row>
    <row r="28" spans="1:10" s="119" customFormat="1" ht="27" x14ac:dyDescent="0.2">
      <c r="A28" s="120">
        <v>17</v>
      </c>
      <c r="B28" s="146" t="s">
        <v>684</v>
      </c>
      <c r="C28" s="122">
        <v>100</v>
      </c>
      <c r="D28" s="120" t="s">
        <v>1</v>
      </c>
      <c r="E28" s="123"/>
      <c r="F28" s="221"/>
      <c r="G28" s="125">
        <f t="shared" si="0"/>
        <v>0</v>
      </c>
      <c r="H28" s="125">
        <f t="shared" si="1"/>
        <v>0</v>
      </c>
      <c r="I28" s="125">
        <f t="shared" si="2"/>
        <v>0</v>
      </c>
      <c r="J28" s="184"/>
    </row>
    <row r="29" spans="1:10" s="119" customFormat="1" ht="27" x14ac:dyDescent="0.2">
      <c r="A29" s="120">
        <v>18</v>
      </c>
      <c r="B29" s="146" t="s">
        <v>685</v>
      </c>
      <c r="C29" s="122">
        <v>20</v>
      </c>
      <c r="D29" s="120" t="s">
        <v>1</v>
      </c>
      <c r="E29" s="123"/>
      <c r="F29" s="221"/>
      <c r="G29" s="125">
        <f t="shared" si="0"/>
        <v>0</v>
      </c>
      <c r="H29" s="125">
        <f t="shared" si="1"/>
        <v>0</v>
      </c>
      <c r="I29" s="125">
        <f t="shared" si="2"/>
        <v>0</v>
      </c>
      <c r="J29" s="184"/>
    </row>
    <row r="30" spans="1:10" s="119" customFormat="1" ht="27" x14ac:dyDescent="0.2">
      <c r="A30" s="120">
        <v>19</v>
      </c>
      <c r="B30" s="146" t="s">
        <v>686</v>
      </c>
      <c r="C30" s="122">
        <v>30</v>
      </c>
      <c r="D30" s="120" t="s">
        <v>1</v>
      </c>
      <c r="E30" s="123"/>
      <c r="F30" s="221"/>
      <c r="G30" s="125">
        <f t="shared" si="0"/>
        <v>0</v>
      </c>
      <c r="H30" s="125">
        <f t="shared" si="1"/>
        <v>0</v>
      </c>
      <c r="I30" s="125">
        <f t="shared" si="2"/>
        <v>0</v>
      </c>
      <c r="J30" s="184"/>
    </row>
    <row r="31" spans="1:10" s="13" customFormat="1" ht="30" customHeight="1" x14ac:dyDescent="0.2">
      <c r="A31" s="29">
        <v>20</v>
      </c>
      <c r="B31" s="146" t="s">
        <v>332</v>
      </c>
      <c r="C31" s="122">
        <v>100</v>
      </c>
      <c r="D31" s="120" t="s">
        <v>1</v>
      </c>
      <c r="E31" s="123"/>
      <c r="F31" s="221"/>
      <c r="G31" s="125">
        <f t="shared" si="0"/>
        <v>0</v>
      </c>
      <c r="H31" s="125">
        <f t="shared" si="1"/>
        <v>0</v>
      </c>
      <c r="I31" s="125">
        <f t="shared" si="2"/>
        <v>0</v>
      </c>
      <c r="J31" s="184"/>
    </row>
    <row r="32" spans="1:10" s="13" customFormat="1" ht="30" customHeight="1" x14ac:dyDescent="0.2">
      <c r="A32" s="29">
        <v>21</v>
      </c>
      <c r="B32" s="146" t="s">
        <v>331</v>
      </c>
      <c r="C32" s="122">
        <v>500</v>
      </c>
      <c r="D32" s="120" t="s">
        <v>1</v>
      </c>
      <c r="E32" s="123"/>
      <c r="F32" s="221"/>
      <c r="G32" s="125">
        <f t="shared" si="0"/>
        <v>0</v>
      </c>
      <c r="H32" s="125">
        <f t="shared" si="1"/>
        <v>0</v>
      </c>
      <c r="I32" s="125">
        <f t="shared" si="2"/>
        <v>0</v>
      </c>
      <c r="J32" s="184"/>
    </row>
    <row r="33" spans="1:10" s="13" customFormat="1" ht="30" customHeight="1" x14ac:dyDescent="0.2">
      <c r="A33" s="29">
        <v>22</v>
      </c>
      <c r="B33" s="146" t="s">
        <v>194</v>
      </c>
      <c r="C33" s="122">
        <v>100</v>
      </c>
      <c r="D33" s="120" t="s">
        <v>1</v>
      </c>
      <c r="E33" s="123"/>
      <c r="F33" s="221"/>
      <c r="G33" s="125">
        <f t="shared" si="0"/>
        <v>0</v>
      </c>
      <c r="H33" s="125">
        <f t="shared" si="1"/>
        <v>0</v>
      </c>
      <c r="I33" s="125">
        <f t="shared" si="2"/>
        <v>0</v>
      </c>
      <c r="J33" s="184"/>
    </row>
    <row r="34" spans="1:10" s="13" customFormat="1" ht="40.15" customHeight="1" x14ac:dyDescent="0.2">
      <c r="A34" s="29">
        <v>23</v>
      </c>
      <c r="B34" s="146" t="s">
        <v>334</v>
      </c>
      <c r="C34" s="122">
        <v>100</v>
      </c>
      <c r="D34" s="120" t="s">
        <v>1</v>
      </c>
      <c r="E34" s="123"/>
      <c r="F34" s="221"/>
      <c r="G34" s="125">
        <f t="shared" si="0"/>
        <v>0</v>
      </c>
      <c r="H34" s="125">
        <f t="shared" si="1"/>
        <v>0</v>
      </c>
      <c r="I34" s="125">
        <f t="shared" si="2"/>
        <v>0</v>
      </c>
      <c r="J34" s="184"/>
    </row>
    <row r="35" spans="1:10" s="13" customFormat="1" ht="20.100000000000001" customHeight="1" x14ac:dyDescent="0.2">
      <c r="A35" s="29">
        <v>24</v>
      </c>
      <c r="B35" s="146" t="s">
        <v>333</v>
      </c>
      <c r="C35" s="122">
        <v>500</v>
      </c>
      <c r="D35" s="120" t="s">
        <v>1</v>
      </c>
      <c r="E35" s="123"/>
      <c r="F35" s="221"/>
      <c r="G35" s="125">
        <f t="shared" si="0"/>
        <v>0</v>
      </c>
      <c r="H35" s="125">
        <f t="shared" si="1"/>
        <v>0</v>
      </c>
      <c r="I35" s="125">
        <f t="shared" si="2"/>
        <v>0</v>
      </c>
      <c r="J35" s="184"/>
    </row>
    <row r="36" spans="1:10" s="13" customFormat="1" ht="15" customHeight="1" x14ac:dyDescent="0.2">
      <c r="A36" s="30"/>
      <c r="B36" s="143" t="s">
        <v>663</v>
      </c>
      <c r="C36" s="33"/>
      <c r="D36" s="34" t="s">
        <v>8</v>
      </c>
      <c r="E36" s="34" t="s">
        <v>8</v>
      </c>
      <c r="F36" s="175" t="s">
        <v>8</v>
      </c>
      <c r="G36" s="129">
        <f>SUM(G12:G35)</f>
        <v>0</v>
      </c>
      <c r="H36" s="129">
        <f>SUM(H12:H35)</f>
        <v>0</v>
      </c>
      <c r="I36" s="129">
        <f>SUM(I12:I35)</f>
        <v>0</v>
      </c>
      <c r="J36" s="130">
        <f>SUM(J12:J35)</f>
        <v>0</v>
      </c>
    </row>
    <row r="37" spans="1:10" s="13" customFormat="1" ht="17.100000000000001" customHeight="1" x14ac:dyDescent="0.25">
      <c r="A37" s="9"/>
      <c r="B37" s="10"/>
      <c r="C37" s="11"/>
      <c r="D37" s="12"/>
      <c r="E37" s="10"/>
      <c r="F37" s="176"/>
      <c r="G37" s="10"/>
      <c r="H37" s="10"/>
      <c r="I37" s="10"/>
      <c r="J37" s="10"/>
    </row>
    <row r="38" spans="1:10" s="24" customFormat="1" ht="12.95" customHeight="1" x14ac:dyDescent="0.2">
      <c r="A38" s="78" t="s">
        <v>167</v>
      </c>
      <c r="B38" s="79"/>
      <c r="C38" s="76"/>
      <c r="D38" s="77"/>
      <c r="E38" s="79"/>
      <c r="F38" s="173"/>
      <c r="G38" s="79"/>
      <c r="H38" s="79"/>
      <c r="I38" s="79"/>
      <c r="J38" s="79"/>
    </row>
    <row r="39" spans="1:10" s="24" customFormat="1" ht="12.95" customHeight="1" x14ac:dyDescent="0.2">
      <c r="A39" s="269" t="s">
        <v>508</v>
      </c>
      <c r="B39" s="269"/>
      <c r="C39" s="269"/>
      <c r="D39" s="269"/>
      <c r="E39" s="269"/>
      <c r="F39" s="269"/>
      <c r="G39" s="269"/>
      <c r="H39" s="269"/>
      <c r="I39" s="269"/>
      <c r="J39" s="269"/>
    </row>
    <row r="40" spans="1:10" s="24" customFormat="1" ht="12.95" customHeight="1" x14ac:dyDescent="0.2">
      <c r="A40" s="269" t="s">
        <v>509</v>
      </c>
      <c r="B40" s="269"/>
      <c r="C40" s="269"/>
      <c r="D40" s="269"/>
      <c r="E40" s="269"/>
      <c r="F40" s="269"/>
      <c r="G40" s="269"/>
      <c r="H40" s="269"/>
      <c r="I40" s="269"/>
      <c r="J40" s="269"/>
    </row>
    <row r="41" spans="1:10" s="24" customFormat="1" ht="12.95" customHeight="1" x14ac:dyDescent="0.2">
      <c r="A41" s="268" t="s">
        <v>171</v>
      </c>
      <c r="B41" s="268"/>
      <c r="C41" s="268"/>
      <c r="D41" s="268"/>
      <c r="E41" s="268"/>
      <c r="F41" s="268"/>
      <c r="G41" s="268"/>
      <c r="H41" s="268"/>
      <c r="I41" s="268"/>
      <c r="J41" s="268"/>
    </row>
    <row r="42" spans="1:10" s="119" customFormat="1" ht="17.100000000000001" customHeight="1" x14ac:dyDescent="0.2">
      <c r="E42" s="26"/>
      <c r="F42" s="177"/>
    </row>
    <row r="43" spans="1:10" s="136" customFormat="1" ht="15" customHeight="1" x14ac:dyDescent="0.2">
      <c r="A43" s="248" t="s">
        <v>106</v>
      </c>
      <c r="B43" s="248"/>
      <c r="C43" s="248"/>
      <c r="D43" s="248"/>
      <c r="E43" s="248"/>
      <c r="F43" s="248"/>
      <c r="G43" s="248"/>
      <c r="H43" s="248"/>
      <c r="I43" s="248"/>
      <c r="J43" s="248"/>
    </row>
    <row r="44" spans="1:10" s="136" customFormat="1" ht="23.25" customHeight="1" x14ac:dyDescent="0.2">
      <c r="A44" s="244" t="s">
        <v>510</v>
      </c>
      <c r="B44" s="256"/>
      <c r="C44" s="256"/>
      <c r="D44" s="256"/>
      <c r="E44" s="256"/>
      <c r="F44" s="256"/>
      <c r="G44" s="256"/>
      <c r="H44" s="256"/>
      <c r="I44" s="256"/>
      <c r="J44" s="256"/>
    </row>
    <row r="45" spans="1:10" s="245" customFormat="1" ht="12.75" customHeight="1" x14ac:dyDescent="0.25">
      <c r="A45" s="244" t="s">
        <v>552</v>
      </c>
    </row>
    <row r="46" spans="1:10" s="145" customFormat="1" ht="12.75" customHeight="1" x14ac:dyDescent="0.25">
      <c r="A46" s="238" t="s">
        <v>504</v>
      </c>
      <c r="B46" s="238"/>
      <c r="C46" s="238"/>
      <c r="D46" s="238"/>
      <c r="E46" s="238"/>
      <c r="F46" s="238"/>
      <c r="G46" s="238"/>
      <c r="H46" s="238"/>
      <c r="I46" s="238"/>
      <c r="J46" s="238"/>
    </row>
    <row r="47" spans="1:10" s="145" customFormat="1" ht="26.25" customHeight="1" x14ac:dyDescent="0.25">
      <c r="A47" s="240" t="s">
        <v>702</v>
      </c>
      <c r="B47" s="240"/>
      <c r="C47" s="240"/>
      <c r="D47" s="240"/>
      <c r="E47" s="240"/>
      <c r="F47" s="240"/>
      <c r="G47" s="240"/>
      <c r="H47" s="240"/>
      <c r="I47" s="240"/>
      <c r="J47" s="240"/>
    </row>
    <row r="48" spans="1:10" s="239" customFormat="1" ht="15" customHeight="1" x14ac:dyDescent="0.25">
      <c r="A48" s="238" t="s">
        <v>505</v>
      </c>
    </row>
    <row r="49" spans="1:10" s="239" customFormat="1" ht="15" customHeight="1" x14ac:dyDescent="0.25">
      <c r="A49" s="238" t="s">
        <v>506</v>
      </c>
    </row>
    <row r="50" spans="1:10" s="192" customFormat="1" ht="24.75" customHeight="1" x14ac:dyDescent="0.25">
      <c r="A50" s="240" t="s">
        <v>553</v>
      </c>
      <c r="B50" s="241"/>
      <c r="C50" s="241"/>
      <c r="D50" s="241"/>
      <c r="E50" s="241"/>
      <c r="F50" s="241"/>
      <c r="G50" s="241"/>
      <c r="H50" s="241"/>
      <c r="I50" s="241"/>
      <c r="J50" s="241"/>
    </row>
    <row r="51" spans="1:10" s="192" customFormat="1" ht="48.75" customHeight="1" x14ac:dyDescent="0.25">
      <c r="A51" s="240" t="s">
        <v>704</v>
      </c>
      <c r="B51" s="241"/>
      <c r="C51" s="241"/>
      <c r="D51" s="241"/>
      <c r="E51" s="241"/>
      <c r="F51" s="241"/>
      <c r="G51" s="241"/>
      <c r="H51" s="241"/>
      <c r="I51" s="241"/>
      <c r="J51" s="241"/>
    </row>
    <row r="52" spans="1:10" s="192" customFormat="1" ht="18.75" customHeight="1" x14ac:dyDescent="0.25">
      <c r="A52" s="193"/>
      <c r="B52" s="194"/>
      <c r="C52" s="194"/>
      <c r="D52" s="194"/>
      <c r="E52" s="194"/>
      <c r="F52" s="194"/>
      <c r="G52" s="194"/>
      <c r="H52" s="194"/>
      <c r="I52" s="194"/>
      <c r="J52" s="194"/>
    </row>
    <row r="53" spans="1:10" s="136" customFormat="1" ht="20.25" customHeight="1" x14ac:dyDescent="0.2">
      <c r="A53" s="136" t="s">
        <v>554</v>
      </c>
      <c r="B53" s="152"/>
      <c r="C53" s="135"/>
    </row>
    <row r="54" spans="1:10" s="136" customFormat="1" ht="20.25" customHeight="1" x14ac:dyDescent="0.2">
      <c r="B54" s="152"/>
      <c r="C54" s="135"/>
    </row>
    <row r="55" spans="1:10" s="137" customFormat="1" ht="12.75" x14ac:dyDescent="0.2">
      <c r="A55" s="137" t="s">
        <v>182</v>
      </c>
      <c r="B55" s="138"/>
      <c r="C55" s="139"/>
      <c r="E55" s="137" t="s">
        <v>9</v>
      </c>
      <c r="I55" s="137" t="s">
        <v>2</v>
      </c>
    </row>
  </sheetData>
  <mergeCells count="19">
    <mergeCell ref="A47:J47"/>
    <mergeCell ref="A48:XFD48"/>
    <mergeCell ref="A49:XFD49"/>
    <mergeCell ref="A50:J50"/>
    <mergeCell ref="A51:J51"/>
    <mergeCell ref="A43:J43"/>
    <mergeCell ref="A44:J44"/>
    <mergeCell ref="A45:XFD45"/>
    <mergeCell ref="A46:J46"/>
    <mergeCell ref="A1:D1"/>
    <mergeCell ref="A39:J39"/>
    <mergeCell ref="A40:J40"/>
    <mergeCell ref="A41:J41"/>
    <mergeCell ref="A7:J7"/>
    <mergeCell ref="A11:J11"/>
    <mergeCell ref="A2:E2"/>
    <mergeCell ref="F2:J2"/>
    <mergeCell ref="A3:E3"/>
    <mergeCell ref="A4:E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J35">
      <formula1>1</formula1>
    </dataValidation>
  </dataValidations>
  <pageMargins left="0.62992125984251968" right="0.23622047244094491" top="0.55118110236220474" bottom="0.35433070866141736" header="0.31496062992125984" footer="0.31496062992125984"/>
  <pageSetup paperSize="9" fitToHeight="0" orientation="landscape" cellComments="asDisplayed"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07"/>
  <sheetViews>
    <sheetView view="pageBreakPreview" zoomScale="120" zoomScaleNormal="120" zoomScaleSheetLayoutView="120" workbookViewId="0">
      <pane ySplit="10" topLeftCell="A62" activePane="bottomLeft" state="frozen"/>
      <selection activeCell="A83" sqref="A83:K83"/>
      <selection pane="bottomLeft" activeCell="B68" sqref="B68"/>
    </sheetView>
  </sheetViews>
  <sheetFormatPr defaultColWidth="9.28515625" defaultRowHeight="15" x14ac:dyDescent="0.25"/>
  <cols>
    <col min="1" max="1" width="3.42578125" style="3" customWidth="1"/>
    <col min="2" max="2" width="32.7109375" style="3" customWidth="1"/>
    <col min="3" max="3" width="7" style="3" customWidth="1"/>
    <col min="4" max="4" width="5.28515625" style="3" customWidth="1"/>
    <col min="5" max="5" width="16.7109375" style="3" customWidth="1"/>
    <col min="6" max="9" width="11.5703125" style="3" customWidth="1"/>
    <col min="10" max="10" width="11.5703125" style="80" customWidth="1"/>
    <col min="11" max="16384" width="9.28515625" style="3"/>
  </cols>
  <sheetData>
    <row r="1" spans="1:10" ht="15.75" x14ac:dyDescent="0.3">
      <c r="A1" s="246"/>
      <c r="B1" s="246"/>
      <c r="C1" s="246"/>
      <c r="D1" s="246"/>
      <c r="E1" s="17"/>
      <c r="F1" s="1"/>
      <c r="G1" s="79" t="s">
        <v>549</v>
      </c>
      <c r="H1" s="79"/>
      <c r="I1" s="2"/>
      <c r="J1" s="2"/>
    </row>
    <row r="2" spans="1:10" s="80" customFormat="1" x14ac:dyDescent="0.25">
      <c r="A2" s="249" t="s">
        <v>555</v>
      </c>
      <c r="B2" s="249"/>
      <c r="C2" s="249"/>
      <c r="D2" s="249"/>
      <c r="E2" s="249"/>
      <c r="F2" s="249"/>
      <c r="G2" s="249"/>
      <c r="H2" s="249"/>
      <c r="I2" s="249"/>
      <c r="J2" s="249"/>
    </row>
    <row r="3" spans="1:10" s="80" customFormat="1" ht="15.75" x14ac:dyDescent="0.3">
      <c r="A3" s="249" t="s">
        <v>556</v>
      </c>
      <c r="B3" s="249"/>
      <c r="C3" s="249"/>
      <c r="D3" s="249"/>
      <c r="E3" s="249"/>
      <c r="F3" s="185"/>
      <c r="G3" s="186"/>
      <c r="H3" s="79"/>
      <c r="I3" s="2"/>
      <c r="J3" s="187"/>
    </row>
    <row r="4" spans="1:10" s="80" customFormat="1" ht="15.75" x14ac:dyDescent="0.3">
      <c r="A4" s="249" t="s">
        <v>557</v>
      </c>
      <c r="B4" s="249"/>
      <c r="C4" s="249"/>
      <c r="D4" s="249"/>
      <c r="E4" s="249"/>
      <c r="F4" s="185"/>
      <c r="G4" s="186"/>
      <c r="H4" s="79"/>
      <c r="I4" s="2"/>
      <c r="J4" s="187"/>
    </row>
    <row r="5" spans="1:10" s="80" customFormat="1" ht="15.75" x14ac:dyDescent="0.3">
      <c r="A5" s="191"/>
      <c r="B5" s="191"/>
      <c r="C5" s="191"/>
      <c r="D5" s="191"/>
      <c r="E5" s="191"/>
      <c r="F5" s="185"/>
      <c r="G5" s="186"/>
      <c r="H5" s="79"/>
      <c r="I5" s="2"/>
      <c r="J5" s="187"/>
    </row>
    <row r="6" spans="1:10" s="81" customFormat="1" ht="6.75" x14ac:dyDescent="0.15"/>
    <row r="7" spans="1:10" s="44" customFormat="1" ht="18.75" x14ac:dyDescent="0.3">
      <c r="A7" s="247" t="s">
        <v>548</v>
      </c>
      <c r="B7" s="247"/>
      <c r="C7" s="247"/>
      <c r="D7" s="247"/>
      <c r="E7" s="247"/>
      <c r="F7" s="247"/>
      <c r="G7" s="247"/>
      <c r="H7" s="247"/>
      <c r="I7" s="247"/>
      <c r="J7" s="247"/>
    </row>
    <row r="8" spans="1:10" s="81" customFormat="1" ht="6.75" x14ac:dyDescent="0.15">
      <c r="B8" s="19"/>
      <c r="C8" s="19"/>
    </row>
    <row r="9" spans="1:10" s="118" customFormat="1" ht="45" x14ac:dyDescent="0.15">
      <c r="A9" s="89" t="s">
        <v>4</v>
      </c>
      <c r="B9" s="89" t="s">
        <v>5</v>
      </c>
      <c r="C9" s="90" t="s">
        <v>6</v>
      </c>
      <c r="D9" s="90" t="s">
        <v>107</v>
      </c>
      <c r="E9" s="91" t="s">
        <v>7</v>
      </c>
      <c r="F9" s="91" t="s">
        <v>100</v>
      </c>
      <c r="G9" s="91" t="s">
        <v>101</v>
      </c>
      <c r="H9" s="91" t="s">
        <v>179</v>
      </c>
      <c r="I9" s="91" t="s">
        <v>104</v>
      </c>
      <c r="J9" s="91" t="s">
        <v>496</v>
      </c>
    </row>
    <row r="10" spans="1:10" s="118" customFormat="1" ht="53.25" customHeight="1" x14ac:dyDescent="0.15">
      <c r="A10" s="92">
        <v>1</v>
      </c>
      <c r="B10" s="92">
        <v>2</v>
      </c>
      <c r="C10" s="93">
        <v>3</v>
      </c>
      <c r="D10" s="93">
        <v>4</v>
      </c>
      <c r="E10" s="93">
        <v>5</v>
      </c>
      <c r="F10" s="93">
        <v>6</v>
      </c>
      <c r="G10" s="94" t="s">
        <v>102</v>
      </c>
      <c r="H10" s="93" t="s">
        <v>103</v>
      </c>
      <c r="I10" s="94" t="s">
        <v>105</v>
      </c>
      <c r="J10" s="93">
        <v>10</v>
      </c>
    </row>
    <row r="11" spans="1:10" s="13" customFormat="1" ht="15.75" customHeight="1" x14ac:dyDescent="0.2">
      <c r="A11" s="242" t="s">
        <v>718</v>
      </c>
      <c r="B11" s="243"/>
      <c r="C11" s="243"/>
      <c r="D11" s="243"/>
      <c r="E11" s="243"/>
      <c r="F11" s="243"/>
      <c r="G11" s="243"/>
      <c r="H11" s="243"/>
      <c r="I11" s="243"/>
      <c r="J11" s="243"/>
    </row>
    <row r="12" spans="1:10" s="13" customFormat="1" ht="20.100000000000001" customHeight="1" x14ac:dyDescent="0.2">
      <c r="A12" s="120">
        <v>1</v>
      </c>
      <c r="B12" s="146" t="s">
        <v>335</v>
      </c>
      <c r="C12" s="122">
        <v>200</v>
      </c>
      <c r="D12" s="120" t="s">
        <v>1</v>
      </c>
      <c r="E12" s="123"/>
      <c r="F12" s="216"/>
      <c r="G12" s="125">
        <f>C12*ROUND(F12,4)</f>
        <v>0</v>
      </c>
      <c r="H12" s="125">
        <f>G12*0.095</f>
        <v>0</v>
      </c>
      <c r="I12" s="125">
        <f>G12+H12</f>
        <v>0</v>
      </c>
      <c r="J12" s="184"/>
    </row>
    <row r="13" spans="1:10" s="13" customFormat="1" ht="20.100000000000001" customHeight="1" x14ac:dyDescent="0.2">
      <c r="A13" s="120">
        <v>2</v>
      </c>
      <c r="B13" s="146" t="s">
        <v>336</v>
      </c>
      <c r="C13" s="122">
        <v>500</v>
      </c>
      <c r="D13" s="120" t="s">
        <v>1</v>
      </c>
      <c r="E13" s="123"/>
      <c r="F13" s="216"/>
      <c r="G13" s="125">
        <f t="shared" ref="G13:G30" si="0">C13*ROUND(F13,4)</f>
        <v>0</v>
      </c>
      <c r="H13" s="125">
        <f>G13*0.095</f>
        <v>0</v>
      </c>
      <c r="I13" s="125">
        <f>G13+H13</f>
        <v>0</v>
      </c>
      <c r="J13" s="184"/>
    </row>
    <row r="14" spans="1:10" s="13" customFormat="1" ht="30" customHeight="1" x14ac:dyDescent="0.2">
      <c r="A14" s="120">
        <v>3</v>
      </c>
      <c r="B14" s="146" t="s">
        <v>338</v>
      </c>
      <c r="C14" s="122">
        <v>100</v>
      </c>
      <c r="D14" s="120" t="s">
        <v>1</v>
      </c>
      <c r="E14" s="123"/>
      <c r="F14" s="216"/>
      <c r="G14" s="125">
        <f t="shared" si="0"/>
        <v>0</v>
      </c>
      <c r="H14" s="125">
        <f t="shared" ref="H14:H29" si="1">G14*0.095</f>
        <v>0</v>
      </c>
      <c r="I14" s="125">
        <f t="shared" ref="I14:I29" si="2">G14+H14</f>
        <v>0</v>
      </c>
      <c r="J14" s="184"/>
    </row>
    <row r="15" spans="1:10" s="13" customFormat="1" ht="20.100000000000001" customHeight="1" x14ac:dyDescent="0.2">
      <c r="A15" s="120">
        <v>4</v>
      </c>
      <c r="B15" s="146" t="s">
        <v>195</v>
      </c>
      <c r="C15" s="122">
        <v>100</v>
      </c>
      <c r="D15" s="120" t="s">
        <v>1</v>
      </c>
      <c r="E15" s="123"/>
      <c r="F15" s="216"/>
      <c r="G15" s="125">
        <f t="shared" si="0"/>
        <v>0</v>
      </c>
      <c r="H15" s="125">
        <f t="shared" si="1"/>
        <v>0</v>
      </c>
      <c r="I15" s="125">
        <f t="shared" si="2"/>
        <v>0</v>
      </c>
      <c r="J15" s="184"/>
    </row>
    <row r="16" spans="1:10" s="13" customFormat="1" ht="20.100000000000001" customHeight="1" x14ac:dyDescent="0.2">
      <c r="A16" s="120">
        <v>5</v>
      </c>
      <c r="B16" s="146" t="s">
        <v>337</v>
      </c>
      <c r="C16" s="122">
        <v>1200</v>
      </c>
      <c r="D16" s="120" t="s">
        <v>1</v>
      </c>
      <c r="E16" s="123"/>
      <c r="F16" s="216"/>
      <c r="G16" s="125">
        <f t="shared" si="0"/>
        <v>0</v>
      </c>
      <c r="H16" s="125">
        <f t="shared" si="1"/>
        <v>0</v>
      </c>
      <c r="I16" s="125">
        <f t="shared" si="2"/>
        <v>0</v>
      </c>
      <c r="J16" s="184"/>
    </row>
    <row r="17" spans="1:10" s="13" customFormat="1" ht="20.100000000000001" customHeight="1" x14ac:dyDescent="0.2">
      <c r="A17" s="120">
        <v>6</v>
      </c>
      <c r="B17" s="146" t="s">
        <v>196</v>
      </c>
      <c r="C17" s="122">
        <v>50</v>
      </c>
      <c r="D17" s="120" t="s">
        <v>1</v>
      </c>
      <c r="E17" s="123"/>
      <c r="F17" s="216"/>
      <c r="G17" s="125">
        <f t="shared" si="0"/>
        <v>0</v>
      </c>
      <c r="H17" s="125">
        <f t="shared" si="1"/>
        <v>0</v>
      </c>
      <c r="I17" s="125">
        <f t="shared" si="2"/>
        <v>0</v>
      </c>
      <c r="J17" s="184"/>
    </row>
    <row r="18" spans="1:10" s="13" customFormat="1" ht="20.100000000000001" customHeight="1" x14ac:dyDescent="0.2">
      <c r="A18" s="120">
        <v>7</v>
      </c>
      <c r="B18" s="146" t="s">
        <v>339</v>
      </c>
      <c r="C18" s="122">
        <v>100</v>
      </c>
      <c r="D18" s="120" t="s">
        <v>1</v>
      </c>
      <c r="E18" s="123"/>
      <c r="F18" s="216"/>
      <c r="G18" s="125">
        <f t="shared" si="0"/>
        <v>0</v>
      </c>
      <c r="H18" s="125">
        <f t="shared" si="1"/>
        <v>0</v>
      </c>
      <c r="I18" s="125">
        <f t="shared" si="2"/>
        <v>0</v>
      </c>
      <c r="J18" s="184"/>
    </row>
    <row r="19" spans="1:10" s="13" customFormat="1" ht="20.100000000000001" customHeight="1" x14ac:dyDescent="0.2">
      <c r="A19" s="120">
        <v>8</v>
      </c>
      <c r="B19" s="146" t="s">
        <v>340</v>
      </c>
      <c r="C19" s="122">
        <v>150</v>
      </c>
      <c r="D19" s="120" t="s">
        <v>1</v>
      </c>
      <c r="E19" s="123"/>
      <c r="F19" s="216"/>
      <c r="G19" s="125">
        <f t="shared" si="0"/>
        <v>0</v>
      </c>
      <c r="H19" s="125">
        <f t="shared" si="1"/>
        <v>0</v>
      </c>
      <c r="I19" s="125">
        <f t="shared" si="2"/>
        <v>0</v>
      </c>
      <c r="J19" s="184"/>
    </row>
    <row r="20" spans="1:10" s="13" customFormat="1" ht="20.100000000000001" customHeight="1" x14ac:dyDescent="0.2">
      <c r="A20" s="120">
        <v>9</v>
      </c>
      <c r="B20" s="146" t="s">
        <v>71</v>
      </c>
      <c r="C20" s="122">
        <v>100</v>
      </c>
      <c r="D20" s="120" t="s">
        <v>1</v>
      </c>
      <c r="E20" s="123"/>
      <c r="F20" s="216"/>
      <c r="G20" s="125">
        <f t="shared" si="0"/>
        <v>0</v>
      </c>
      <c r="H20" s="125">
        <f t="shared" si="1"/>
        <v>0</v>
      </c>
      <c r="I20" s="125">
        <f t="shared" si="2"/>
        <v>0</v>
      </c>
      <c r="J20" s="184"/>
    </row>
    <row r="21" spans="1:10" s="13" customFormat="1" ht="20.100000000000001" customHeight="1" x14ac:dyDescent="0.2">
      <c r="A21" s="120">
        <v>10</v>
      </c>
      <c r="B21" s="146" t="s">
        <v>78</v>
      </c>
      <c r="C21" s="122">
        <v>100</v>
      </c>
      <c r="D21" s="120" t="s">
        <v>1</v>
      </c>
      <c r="E21" s="123"/>
      <c r="F21" s="216"/>
      <c r="G21" s="125">
        <f t="shared" si="0"/>
        <v>0</v>
      </c>
      <c r="H21" s="125">
        <f t="shared" si="1"/>
        <v>0</v>
      </c>
      <c r="I21" s="125">
        <f t="shared" si="2"/>
        <v>0</v>
      </c>
      <c r="J21" s="184"/>
    </row>
    <row r="22" spans="1:10" s="13" customFormat="1" ht="20.100000000000001" customHeight="1" x14ac:dyDescent="0.2">
      <c r="A22" s="120">
        <v>11</v>
      </c>
      <c r="B22" s="146" t="s">
        <v>342</v>
      </c>
      <c r="C22" s="122">
        <v>1500</v>
      </c>
      <c r="D22" s="120" t="s">
        <v>1</v>
      </c>
      <c r="E22" s="123"/>
      <c r="F22" s="216"/>
      <c r="G22" s="125">
        <f t="shared" si="0"/>
        <v>0</v>
      </c>
      <c r="H22" s="125">
        <f t="shared" si="1"/>
        <v>0</v>
      </c>
      <c r="I22" s="125">
        <f t="shared" si="2"/>
        <v>0</v>
      </c>
      <c r="J22" s="184"/>
    </row>
    <row r="23" spans="1:10" s="13" customFormat="1" ht="24.75" customHeight="1" x14ac:dyDescent="0.2">
      <c r="A23" s="120">
        <v>12</v>
      </c>
      <c r="B23" s="146" t="s">
        <v>341</v>
      </c>
      <c r="C23" s="122">
        <v>100</v>
      </c>
      <c r="D23" s="120" t="s">
        <v>1</v>
      </c>
      <c r="E23" s="123"/>
      <c r="F23" s="216"/>
      <c r="G23" s="125">
        <f t="shared" si="0"/>
        <v>0</v>
      </c>
      <c r="H23" s="125">
        <f t="shared" si="1"/>
        <v>0</v>
      </c>
      <c r="I23" s="125">
        <f t="shared" si="2"/>
        <v>0</v>
      </c>
      <c r="J23" s="184"/>
    </row>
    <row r="24" spans="1:10" s="13" customFormat="1" ht="20.100000000000001" customHeight="1" x14ac:dyDescent="0.2">
      <c r="A24" s="120">
        <v>13</v>
      </c>
      <c r="B24" s="146" t="s">
        <v>519</v>
      </c>
      <c r="C24" s="122">
        <v>400</v>
      </c>
      <c r="D24" s="120" t="s">
        <v>1</v>
      </c>
      <c r="E24" s="123"/>
      <c r="F24" s="216"/>
      <c r="G24" s="125">
        <f t="shared" si="0"/>
        <v>0</v>
      </c>
      <c r="H24" s="125">
        <f t="shared" si="1"/>
        <v>0</v>
      </c>
      <c r="I24" s="125">
        <f t="shared" si="2"/>
        <v>0</v>
      </c>
      <c r="J24" s="184"/>
    </row>
    <row r="25" spans="1:10" s="13" customFormat="1" ht="20.100000000000001" customHeight="1" x14ac:dyDescent="0.2">
      <c r="A25" s="120">
        <v>14</v>
      </c>
      <c r="B25" s="146" t="s">
        <v>153</v>
      </c>
      <c r="C25" s="122">
        <v>850</v>
      </c>
      <c r="D25" s="120" t="s">
        <v>1</v>
      </c>
      <c r="E25" s="123"/>
      <c r="F25" s="216"/>
      <c r="G25" s="125">
        <f t="shared" si="0"/>
        <v>0</v>
      </c>
      <c r="H25" s="125">
        <f t="shared" si="1"/>
        <v>0</v>
      </c>
      <c r="I25" s="125">
        <f t="shared" si="2"/>
        <v>0</v>
      </c>
      <c r="J25" s="184"/>
    </row>
    <row r="26" spans="1:10" s="13" customFormat="1" ht="20.100000000000001" customHeight="1" x14ac:dyDescent="0.2">
      <c r="A26" s="120">
        <v>15</v>
      </c>
      <c r="B26" s="146" t="s">
        <v>344</v>
      </c>
      <c r="C26" s="122">
        <v>50</v>
      </c>
      <c r="D26" s="120" t="s">
        <v>1</v>
      </c>
      <c r="E26" s="123"/>
      <c r="F26" s="216"/>
      <c r="G26" s="125">
        <f t="shared" si="0"/>
        <v>0</v>
      </c>
      <c r="H26" s="125">
        <f t="shared" si="1"/>
        <v>0</v>
      </c>
      <c r="I26" s="125">
        <f t="shared" si="2"/>
        <v>0</v>
      </c>
      <c r="J26" s="184"/>
    </row>
    <row r="27" spans="1:10" s="13" customFormat="1" ht="20.100000000000001" customHeight="1" x14ac:dyDescent="0.2">
      <c r="A27" s="120">
        <v>16</v>
      </c>
      <c r="B27" s="146" t="s">
        <v>72</v>
      </c>
      <c r="C27" s="122">
        <v>1000</v>
      </c>
      <c r="D27" s="120" t="s">
        <v>1</v>
      </c>
      <c r="E27" s="123"/>
      <c r="F27" s="216"/>
      <c r="G27" s="125">
        <f t="shared" si="0"/>
        <v>0</v>
      </c>
      <c r="H27" s="125">
        <f t="shared" si="1"/>
        <v>0</v>
      </c>
      <c r="I27" s="125">
        <f t="shared" si="2"/>
        <v>0</v>
      </c>
      <c r="J27" s="184"/>
    </row>
    <row r="28" spans="1:10" s="13" customFormat="1" ht="20.100000000000001" customHeight="1" x14ac:dyDescent="0.2">
      <c r="A28" s="120">
        <v>17</v>
      </c>
      <c r="B28" s="146" t="s">
        <v>345</v>
      </c>
      <c r="C28" s="122">
        <v>800</v>
      </c>
      <c r="D28" s="120" t="s">
        <v>1</v>
      </c>
      <c r="E28" s="123"/>
      <c r="F28" s="216"/>
      <c r="G28" s="125">
        <f t="shared" si="0"/>
        <v>0</v>
      </c>
      <c r="H28" s="125">
        <f t="shared" si="1"/>
        <v>0</v>
      </c>
      <c r="I28" s="125">
        <f t="shared" si="2"/>
        <v>0</v>
      </c>
      <c r="J28" s="184"/>
    </row>
    <row r="29" spans="1:10" s="13" customFormat="1" ht="20.100000000000001" customHeight="1" x14ac:dyDescent="0.2">
      <c r="A29" s="120">
        <v>18</v>
      </c>
      <c r="B29" s="146" t="s">
        <v>346</v>
      </c>
      <c r="C29" s="122">
        <v>50</v>
      </c>
      <c r="D29" s="120" t="s">
        <v>1</v>
      </c>
      <c r="E29" s="123"/>
      <c r="F29" s="216"/>
      <c r="G29" s="125">
        <f t="shared" si="0"/>
        <v>0</v>
      </c>
      <c r="H29" s="125">
        <f t="shared" si="1"/>
        <v>0</v>
      </c>
      <c r="I29" s="125">
        <f t="shared" si="2"/>
        <v>0</v>
      </c>
      <c r="J29" s="184"/>
    </row>
    <row r="30" spans="1:10" s="13" customFormat="1" ht="20.100000000000001" customHeight="1" x14ac:dyDescent="0.2">
      <c r="A30" s="120">
        <v>19</v>
      </c>
      <c r="B30" s="228" t="s">
        <v>758</v>
      </c>
      <c r="C30" s="122">
        <v>50</v>
      </c>
      <c r="D30" s="120" t="s">
        <v>1</v>
      </c>
      <c r="E30" s="123"/>
      <c r="F30" s="216"/>
      <c r="G30" s="125">
        <f t="shared" si="0"/>
        <v>0</v>
      </c>
      <c r="H30" s="125">
        <f>G30*0.095</f>
        <v>0</v>
      </c>
      <c r="I30" s="125">
        <f>G30+H30</f>
        <v>0</v>
      </c>
      <c r="J30" s="184"/>
    </row>
    <row r="31" spans="1:10" s="13" customFormat="1" ht="20.100000000000001" customHeight="1" x14ac:dyDescent="0.2">
      <c r="A31" s="30"/>
      <c r="B31" s="33" t="s">
        <v>569</v>
      </c>
      <c r="C31" s="34" t="s">
        <v>8</v>
      </c>
      <c r="D31" s="34" t="s">
        <v>8</v>
      </c>
      <c r="E31" s="34" t="s">
        <v>8</v>
      </c>
      <c r="F31" s="35"/>
      <c r="G31" s="129">
        <f>SUM(G12:G30)</f>
        <v>0</v>
      </c>
      <c r="H31" s="129">
        <f>SUM(H12:H30)</f>
        <v>0</v>
      </c>
      <c r="I31" s="129">
        <f>SUM(I12:I30)</f>
        <v>0</v>
      </c>
      <c r="J31" s="130">
        <f>SUM(J12:J30)</f>
        <v>0</v>
      </c>
    </row>
    <row r="32" spans="1:10" s="13" customFormat="1" ht="15" customHeight="1" x14ac:dyDescent="0.2">
      <c r="A32" s="242" t="s">
        <v>719</v>
      </c>
      <c r="B32" s="243"/>
      <c r="C32" s="243"/>
      <c r="D32" s="243"/>
      <c r="E32" s="243"/>
      <c r="F32" s="243"/>
      <c r="G32" s="243"/>
      <c r="H32" s="243"/>
      <c r="I32" s="243"/>
      <c r="J32" s="243"/>
    </row>
    <row r="33" spans="1:10" s="13" customFormat="1" ht="20.100000000000001" customHeight="1" x14ac:dyDescent="0.2">
      <c r="A33" s="29">
        <v>20</v>
      </c>
      <c r="B33" s="146" t="s">
        <v>73</v>
      </c>
      <c r="C33" s="31">
        <v>800</v>
      </c>
      <c r="D33" s="29" t="s">
        <v>1</v>
      </c>
      <c r="E33" s="132"/>
      <c r="F33" s="216"/>
      <c r="G33" s="125">
        <f>C33*ROUND(F33,4)</f>
        <v>0</v>
      </c>
      <c r="H33" s="125">
        <f>G33*0.095</f>
        <v>0</v>
      </c>
      <c r="I33" s="125">
        <f>G33+H33</f>
        <v>0</v>
      </c>
      <c r="J33" s="131" t="s">
        <v>8</v>
      </c>
    </row>
    <row r="34" spans="1:10" s="13" customFormat="1" ht="20.100000000000001" customHeight="1" x14ac:dyDescent="0.2">
      <c r="A34" s="29">
        <v>21</v>
      </c>
      <c r="B34" s="146" t="s">
        <v>74</v>
      </c>
      <c r="C34" s="122">
        <v>1000</v>
      </c>
      <c r="D34" s="120" t="s">
        <v>1</v>
      </c>
      <c r="E34" s="132"/>
      <c r="F34" s="216"/>
      <c r="G34" s="125">
        <f t="shared" ref="G34:G49" si="3">C34*ROUND(F34,4)</f>
        <v>0</v>
      </c>
      <c r="H34" s="125">
        <f t="shared" ref="H34:H89" si="4">G34*0.095</f>
        <v>0</v>
      </c>
      <c r="I34" s="125">
        <f t="shared" ref="I34:I89" si="5">G34+H34</f>
        <v>0</v>
      </c>
      <c r="J34" s="131" t="s">
        <v>8</v>
      </c>
    </row>
    <row r="35" spans="1:10" s="13" customFormat="1" ht="20.100000000000001" customHeight="1" x14ac:dyDescent="0.2">
      <c r="A35" s="120">
        <v>22</v>
      </c>
      <c r="B35" s="146" t="s">
        <v>75</v>
      </c>
      <c r="C35" s="122">
        <v>250</v>
      </c>
      <c r="D35" s="120" t="s">
        <v>1</v>
      </c>
      <c r="E35" s="132"/>
      <c r="F35" s="216"/>
      <c r="G35" s="125">
        <f t="shared" si="3"/>
        <v>0</v>
      </c>
      <c r="H35" s="125">
        <f t="shared" si="4"/>
        <v>0</v>
      </c>
      <c r="I35" s="125">
        <f t="shared" si="5"/>
        <v>0</v>
      </c>
      <c r="J35" s="131" t="s">
        <v>8</v>
      </c>
    </row>
    <row r="36" spans="1:10" s="13" customFormat="1" ht="20.100000000000001" customHeight="1" x14ac:dyDescent="0.2">
      <c r="A36" s="120">
        <v>23</v>
      </c>
      <c r="B36" s="146" t="s">
        <v>76</v>
      </c>
      <c r="C36" s="122">
        <v>600</v>
      </c>
      <c r="D36" s="120" t="s">
        <v>1</v>
      </c>
      <c r="E36" s="132"/>
      <c r="F36" s="216"/>
      <c r="G36" s="125">
        <f t="shared" si="3"/>
        <v>0</v>
      </c>
      <c r="H36" s="125">
        <f t="shared" si="4"/>
        <v>0</v>
      </c>
      <c r="I36" s="125">
        <f t="shared" si="5"/>
        <v>0</v>
      </c>
      <c r="J36" s="131" t="s">
        <v>8</v>
      </c>
    </row>
    <row r="37" spans="1:10" s="13" customFormat="1" ht="20.100000000000001" customHeight="1" x14ac:dyDescent="0.2">
      <c r="A37" s="120">
        <v>24</v>
      </c>
      <c r="B37" s="146" t="s">
        <v>665</v>
      </c>
      <c r="C37" s="122">
        <v>100</v>
      </c>
      <c r="D37" s="120" t="s">
        <v>1</v>
      </c>
      <c r="E37" s="132"/>
      <c r="F37" s="216"/>
      <c r="G37" s="125">
        <f t="shared" si="3"/>
        <v>0</v>
      </c>
      <c r="H37" s="125">
        <f t="shared" si="4"/>
        <v>0</v>
      </c>
      <c r="I37" s="125">
        <f t="shared" si="5"/>
        <v>0</v>
      </c>
      <c r="J37" s="131" t="s">
        <v>8</v>
      </c>
    </row>
    <row r="38" spans="1:10" s="119" customFormat="1" ht="20.100000000000001" customHeight="1" x14ac:dyDescent="0.2">
      <c r="A38" s="120">
        <v>25</v>
      </c>
      <c r="B38" s="146" t="s">
        <v>666</v>
      </c>
      <c r="C38" s="122">
        <v>100</v>
      </c>
      <c r="D38" s="120" t="s">
        <v>1</v>
      </c>
      <c r="E38" s="132"/>
      <c r="F38" s="216"/>
      <c r="G38" s="125">
        <f t="shared" si="3"/>
        <v>0</v>
      </c>
      <c r="H38" s="125">
        <f t="shared" si="4"/>
        <v>0</v>
      </c>
      <c r="I38" s="125">
        <f t="shared" si="5"/>
        <v>0</v>
      </c>
      <c r="J38" s="131" t="s">
        <v>8</v>
      </c>
    </row>
    <row r="39" spans="1:10" s="119" customFormat="1" ht="20.100000000000001" customHeight="1" x14ac:dyDescent="0.2">
      <c r="A39" s="120">
        <v>26</v>
      </c>
      <c r="B39" s="146" t="s">
        <v>667</v>
      </c>
      <c r="C39" s="122">
        <v>50</v>
      </c>
      <c r="D39" s="120" t="s">
        <v>1</v>
      </c>
      <c r="E39" s="132"/>
      <c r="F39" s="216"/>
      <c r="G39" s="125">
        <f t="shared" si="3"/>
        <v>0</v>
      </c>
      <c r="H39" s="125">
        <f t="shared" si="4"/>
        <v>0</v>
      </c>
      <c r="I39" s="125">
        <f t="shared" si="5"/>
        <v>0</v>
      </c>
      <c r="J39" s="131" t="s">
        <v>8</v>
      </c>
    </row>
    <row r="40" spans="1:10" s="13" customFormat="1" ht="20.100000000000001" customHeight="1" x14ac:dyDescent="0.2">
      <c r="A40" s="120">
        <v>27</v>
      </c>
      <c r="B40" s="146" t="s">
        <v>198</v>
      </c>
      <c r="C40" s="122">
        <v>1000</v>
      </c>
      <c r="D40" s="120" t="s">
        <v>1</v>
      </c>
      <c r="E40" s="132"/>
      <c r="F40" s="216"/>
      <c r="G40" s="125">
        <f t="shared" si="3"/>
        <v>0</v>
      </c>
      <c r="H40" s="125">
        <f t="shared" si="4"/>
        <v>0</v>
      </c>
      <c r="I40" s="125">
        <f t="shared" si="5"/>
        <v>0</v>
      </c>
      <c r="J40" s="131" t="s">
        <v>8</v>
      </c>
    </row>
    <row r="41" spans="1:10" s="13" customFormat="1" ht="20.100000000000001" customHeight="1" x14ac:dyDescent="0.2">
      <c r="A41" s="120">
        <v>28</v>
      </c>
      <c r="B41" s="146" t="s">
        <v>347</v>
      </c>
      <c r="C41" s="122">
        <v>100</v>
      </c>
      <c r="D41" s="120" t="s">
        <v>1</v>
      </c>
      <c r="E41" s="132"/>
      <c r="F41" s="216"/>
      <c r="G41" s="125">
        <f t="shared" si="3"/>
        <v>0</v>
      </c>
      <c r="H41" s="125">
        <f t="shared" si="4"/>
        <v>0</v>
      </c>
      <c r="I41" s="125">
        <f t="shared" si="5"/>
        <v>0</v>
      </c>
      <c r="J41" s="131" t="s">
        <v>8</v>
      </c>
    </row>
    <row r="42" spans="1:10" s="13" customFormat="1" ht="20.100000000000001" customHeight="1" x14ac:dyDescent="0.2">
      <c r="A42" s="120">
        <v>29</v>
      </c>
      <c r="B42" s="146" t="s">
        <v>197</v>
      </c>
      <c r="C42" s="122">
        <v>800</v>
      </c>
      <c r="D42" s="120" t="s">
        <v>1</v>
      </c>
      <c r="E42" s="132"/>
      <c r="F42" s="216"/>
      <c r="G42" s="125">
        <f t="shared" si="3"/>
        <v>0</v>
      </c>
      <c r="H42" s="125">
        <f t="shared" si="4"/>
        <v>0</v>
      </c>
      <c r="I42" s="125">
        <f t="shared" si="5"/>
        <v>0</v>
      </c>
      <c r="J42" s="131" t="s">
        <v>8</v>
      </c>
    </row>
    <row r="43" spans="1:10" s="82" customFormat="1" ht="20.100000000000001" customHeight="1" x14ac:dyDescent="0.2">
      <c r="A43" s="120">
        <v>30</v>
      </c>
      <c r="B43" s="133" t="s">
        <v>467</v>
      </c>
      <c r="C43" s="122">
        <v>100</v>
      </c>
      <c r="D43" s="120" t="s">
        <v>1</v>
      </c>
      <c r="E43" s="132"/>
      <c r="F43" s="216"/>
      <c r="G43" s="125">
        <f t="shared" si="3"/>
        <v>0</v>
      </c>
      <c r="H43" s="125">
        <f t="shared" si="4"/>
        <v>0</v>
      </c>
      <c r="I43" s="125">
        <f t="shared" si="5"/>
        <v>0</v>
      </c>
      <c r="J43" s="131" t="s">
        <v>8</v>
      </c>
    </row>
    <row r="44" spans="1:10" s="13" customFormat="1" ht="20.100000000000001" customHeight="1" x14ac:dyDescent="0.2">
      <c r="A44" s="120">
        <v>31</v>
      </c>
      <c r="B44" s="146" t="s">
        <v>348</v>
      </c>
      <c r="C44" s="122">
        <v>200</v>
      </c>
      <c r="D44" s="120" t="s">
        <v>1</v>
      </c>
      <c r="E44" s="132"/>
      <c r="F44" s="216"/>
      <c r="G44" s="125">
        <f t="shared" si="3"/>
        <v>0</v>
      </c>
      <c r="H44" s="125">
        <f t="shared" si="4"/>
        <v>0</v>
      </c>
      <c r="I44" s="125">
        <f t="shared" si="5"/>
        <v>0</v>
      </c>
      <c r="J44" s="131" t="s">
        <v>8</v>
      </c>
    </row>
    <row r="45" spans="1:10" s="13" customFormat="1" ht="20.100000000000001" customHeight="1" x14ac:dyDescent="0.2">
      <c r="A45" s="120">
        <v>32</v>
      </c>
      <c r="B45" s="146" t="s">
        <v>349</v>
      </c>
      <c r="C45" s="122">
        <v>100</v>
      </c>
      <c r="D45" s="120" t="s">
        <v>1</v>
      </c>
      <c r="E45" s="132"/>
      <c r="F45" s="216"/>
      <c r="G45" s="125">
        <f t="shared" si="3"/>
        <v>0</v>
      </c>
      <c r="H45" s="125">
        <f t="shared" si="4"/>
        <v>0</v>
      </c>
      <c r="I45" s="125">
        <f t="shared" si="5"/>
        <v>0</v>
      </c>
      <c r="J45" s="131" t="s">
        <v>8</v>
      </c>
    </row>
    <row r="46" spans="1:10" s="13" customFormat="1" ht="20.100000000000001" customHeight="1" x14ac:dyDescent="0.2">
      <c r="A46" s="120">
        <v>33</v>
      </c>
      <c r="B46" s="146" t="s">
        <v>350</v>
      </c>
      <c r="C46" s="122">
        <v>100</v>
      </c>
      <c r="D46" s="120" t="s">
        <v>1</v>
      </c>
      <c r="E46" s="132"/>
      <c r="F46" s="216"/>
      <c r="G46" s="125">
        <f t="shared" si="3"/>
        <v>0</v>
      </c>
      <c r="H46" s="125">
        <f t="shared" si="4"/>
        <v>0</v>
      </c>
      <c r="I46" s="125">
        <f t="shared" si="5"/>
        <v>0</v>
      </c>
      <c r="J46" s="131" t="s">
        <v>8</v>
      </c>
    </row>
    <row r="47" spans="1:10" s="13" customFormat="1" ht="20.100000000000001" customHeight="1" x14ac:dyDescent="0.2">
      <c r="A47" s="120">
        <v>34</v>
      </c>
      <c r="B47" s="146" t="s">
        <v>351</v>
      </c>
      <c r="C47" s="122">
        <v>50</v>
      </c>
      <c r="D47" s="120" t="s">
        <v>1</v>
      </c>
      <c r="E47" s="132"/>
      <c r="F47" s="216"/>
      <c r="G47" s="125">
        <f t="shared" si="3"/>
        <v>0</v>
      </c>
      <c r="H47" s="125">
        <f t="shared" si="4"/>
        <v>0</v>
      </c>
      <c r="I47" s="125">
        <f t="shared" si="5"/>
        <v>0</v>
      </c>
      <c r="J47" s="131" t="s">
        <v>8</v>
      </c>
    </row>
    <row r="48" spans="1:10" s="13" customFormat="1" ht="20.100000000000001" customHeight="1" x14ac:dyDescent="0.2">
      <c r="A48" s="120">
        <v>35</v>
      </c>
      <c r="B48" s="146" t="s">
        <v>352</v>
      </c>
      <c r="C48" s="122">
        <v>50</v>
      </c>
      <c r="D48" s="120" t="s">
        <v>1</v>
      </c>
      <c r="E48" s="132"/>
      <c r="F48" s="216"/>
      <c r="G48" s="125">
        <f t="shared" si="3"/>
        <v>0</v>
      </c>
      <c r="H48" s="125">
        <f t="shared" si="4"/>
        <v>0</v>
      </c>
      <c r="I48" s="125">
        <f t="shared" si="5"/>
        <v>0</v>
      </c>
      <c r="J48" s="131" t="s">
        <v>8</v>
      </c>
    </row>
    <row r="49" spans="1:10" s="136" customFormat="1" ht="20.100000000000001" customHeight="1" x14ac:dyDescent="0.2">
      <c r="A49" s="120">
        <v>36</v>
      </c>
      <c r="B49" s="121" t="s">
        <v>520</v>
      </c>
      <c r="C49" s="96">
        <v>50</v>
      </c>
      <c r="D49" s="120" t="s">
        <v>1</v>
      </c>
      <c r="E49" s="132"/>
      <c r="F49" s="216"/>
      <c r="G49" s="125">
        <f t="shared" si="3"/>
        <v>0</v>
      </c>
      <c r="H49" s="125">
        <f t="shared" si="4"/>
        <v>0</v>
      </c>
      <c r="I49" s="125">
        <f t="shared" si="5"/>
        <v>0</v>
      </c>
      <c r="J49" s="131" t="s">
        <v>8</v>
      </c>
    </row>
    <row r="50" spans="1:10" s="13" customFormat="1" ht="20.100000000000001" customHeight="1" x14ac:dyDescent="0.2">
      <c r="A50" s="30"/>
      <c r="B50" s="33" t="s">
        <v>720</v>
      </c>
      <c r="C50" s="34" t="s">
        <v>8</v>
      </c>
      <c r="D50" s="34" t="s">
        <v>8</v>
      </c>
      <c r="E50" s="34" t="s">
        <v>8</v>
      </c>
      <c r="F50" s="35" t="s">
        <v>8</v>
      </c>
      <c r="G50" s="129">
        <f>SUM(G33:G49)</f>
        <v>0</v>
      </c>
      <c r="H50" s="129">
        <f>SUM(H33:H49)</f>
        <v>0</v>
      </c>
      <c r="I50" s="129">
        <f>SUM(I33:I49)</f>
        <v>0</v>
      </c>
      <c r="J50" s="130">
        <f>SUM(J33:J49)</f>
        <v>0</v>
      </c>
    </row>
    <row r="51" spans="1:10" s="13" customFormat="1" ht="15" customHeight="1" x14ac:dyDescent="0.2">
      <c r="A51" s="242" t="s">
        <v>721</v>
      </c>
      <c r="B51" s="243"/>
      <c r="C51" s="243"/>
      <c r="D51" s="243"/>
      <c r="E51" s="243"/>
      <c r="F51" s="243"/>
      <c r="G51" s="243"/>
      <c r="H51" s="243"/>
      <c r="I51" s="243"/>
      <c r="J51" s="243"/>
    </row>
    <row r="52" spans="1:10" s="13" customFormat="1" ht="30" customHeight="1" x14ac:dyDescent="0.2">
      <c r="A52" s="29">
        <v>37</v>
      </c>
      <c r="B52" s="146" t="s">
        <v>353</v>
      </c>
      <c r="C52" s="122">
        <v>60</v>
      </c>
      <c r="D52" s="120" t="s">
        <v>1</v>
      </c>
      <c r="E52" s="123"/>
      <c r="F52" s="216"/>
      <c r="G52" s="125">
        <f>C52*ROUND(F52,4)</f>
        <v>0</v>
      </c>
      <c r="H52" s="125">
        <f t="shared" si="4"/>
        <v>0</v>
      </c>
      <c r="I52" s="125">
        <f t="shared" si="5"/>
        <v>0</v>
      </c>
      <c r="J52" s="184"/>
    </row>
    <row r="53" spans="1:10" s="13" customFormat="1" ht="30" customHeight="1" x14ac:dyDescent="0.2">
      <c r="A53" s="29">
        <v>38</v>
      </c>
      <c r="B53" s="146" t="s">
        <v>17</v>
      </c>
      <c r="C53" s="122">
        <v>50</v>
      </c>
      <c r="D53" s="120" t="s">
        <v>1</v>
      </c>
      <c r="E53" s="123"/>
      <c r="F53" s="216"/>
      <c r="G53" s="125">
        <f t="shared" ref="G53:G78" si="6">C53*ROUND(F53,4)</f>
        <v>0</v>
      </c>
      <c r="H53" s="125">
        <f t="shared" si="4"/>
        <v>0</v>
      </c>
      <c r="I53" s="125">
        <f t="shared" si="5"/>
        <v>0</v>
      </c>
      <c r="J53" s="184"/>
    </row>
    <row r="54" spans="1:10" s="13" customFormat="1" ht="30" customHeight="1" x14ac:dyDescent="0.2">
      <c r="A54" s="120">
        <v>39</v>
      </c>
      <c r="B54" s="146" t="s">
        <v>16</v>
      </c>
      <c r="C54" s="122">
        <v>100</v>
      </c>
      <c r="D54" s="120" t="s">
        <v>1</v>
      </c>
      <c r="E54" s="123"/>
      <c r="F54" s="216"/>
      <c r="G54" s="125">
        <f t="shared" si="6"/>
        <v>0</v>
      </c>
      <c r="H54" s="125">
        <f t="shared" si="4"/>
        <v>0</v>
      </c>
      <c r="I54" s="125">
        <f t="shared" si="5"/>
        <v>0</v>
      </c>
      <c r="J54" s="184"/>
    </row>
    <row r="55" spans="1:10" s="13" customFormat="1" ht="30" customHeight="1" x14ac:dyDescent="0.2">
      <c r="A55" s="120">
        <v>40</v>
      </c>
      <c r="B55" s="146" t="s">
        <v>354</v>
      </c>
      <c r="C55" s="122">
        <v>50</v>
      </c>
      <c r="D55" s="120" t="s">
        <v>1</v>
      </c>
      <c r="E55" s="123"/>
      <c r="F55" s="216"/>
      <c r="G55" s="125">
        <f t="shared" si="6"/>
        <v>0</v>
      </c>
      <c r="H55" s="125">
        <f t="shared" si="4"/>
        <v>0</v>
      </c>
      <c r="I55" s="125">
        <f t="shared" si="5"/>
        <v>0</v>
      </c>
      <c r="J55" s="184"/>
    </row>
    <row r="56" spans="1:10" s="13" customFormat="1" ht="30" customHeight="1" x14ac:dyDescent="0.2">
      <c r="A56" s="120">
        <v>41</v>
      </c>
      <c r="B56" s="146" t="s">
        <v>355</v>
      </c>
      <c r="C56" s="122">
        <v>50</v>
      </c>
      <c r="D56" s="120" t="s">
        <v>1</v>
      </c>
      <c r="E56" s="123"/>
      <c r="F56" s="216"/>
      <c r="G56" s="125">
        <f t="shared" si="6"/>
        <v>0</v>
      </c>
      <c r="H56" s="125">
        <f t="shared" si="4"/>
        <v>0</v>
      </c>
      <c r="I56" s="125">
        <f t="shared" si="5"/>
        <v>0</v>
      </c>
      <c r="J56" s="184"/>
    </row>
    <row r="57" spans="1:10" s="13" customFormat="1" ht="20.100000000000001" customHeight="1" x14ac:dyDescent="0.2">
      <c r="A57" s="120">
        <v>42</v>
      </c>
      <c r="B57" s="146" t="s">
        <v>77</v>
      </c>
      <c r="C57" s="122">
        <v>300</v>
      </c>
      <c r="D57" s="120" t="s">
        <v>1</v>
      </c>
      <c r="E57" s="123"/>
      <c r="F57" s="216"/>
      <c r="G57" s="125">
        <f t="shared" si="6"/>
        <v>0</v>
      </c>
      <c r="H57" s="125">
        <f t="shared" si="4"/>
        <v>0</v>
      </c>
      <c r="I57" s="125">
        <f t="shared" si="5"/>
        <v>0</v>
      </c>
      <c r="J57" s="184"/>
    </row>
    <row r="58" spans="1:10" s="13" customFormat="1" ht="20.100000000000001" customHeight="1" x14ac:dyDescent="0.2">
      <c r="A58" s="120">
        <v>43</v>
      </c>
      <c r="B58" s="146" t="s">
        <v>199</v>
      </c>
      <c r="C58" s="122">
        <v>300</v>
      </c>
      <c r="D58" s="120" t="s">
        <v>1</v>
      </c>
      <c r="E58" s="123"/>
      <c r="F58" s="216"/>
      <c r="G58" s="125">
        <f t="shared" si="6"/>
        <v>0</v>
      </c>
      <c r="H58" s="125">
        <f t="shared" si="4"/>
        <v>0</v>
      </c>
      <c r="I58" s="125">
        <f t="shared" si="5"/>
        <v>0</v>
      </c>
      <c r="J58" s="184"/>
    </row>
    <row r="59" spans="1:10" s="13" customFormat="1" ht="20.100000000000001" customHeight="1" x14ac:dyDescent="0.2">
      <c r="A59" s="120">
        <v>44</v>
      </c>
      <c r="B59" s="146" t="s">
        <v>200</v>
      </c>
      <c r="C59" s="122">
        <v>300</v>
      </c>
      <c r="D59" s="120" t="s">
        <v>1</v>
      </c>
      <c r="E59" s="123"/>
      <c r="F59" s="216"/>
      <c r="G59" s="125">
        <f t="shared" si="6"/>
        <v>0</v>
      </c>
      <c r="H59" s="125">
        <f t="shared" si="4"/>
        <v>0</v>
      </c>
      <c r="I59" s="125">
        <f t="shared" si="5"/>
        <v>0</v>
      </c>
      <c r="J59" s="184"/>
    </row>
    <row r="60" spans="1:10" s="13" customFormat="1" ht="20.100000000000001" customHeight="1" x14ac:dyDescent="0.2">
      <c r="A60" s="120">
        <v>45</v>
      </c>
      <c r="B60" s="146" t="s">
        <v>201</v>
      </c>
      <c r="C60" s="122">
        <v>300</v>
      </c>
      <c r="D60" s="120" t="s">
        <v>1</v>
      </c>
      <c r="E60" s="123"/>
      <c r="F60" s="216"/>
      <c r="G60" s="125">
        <f t="shared" si="6"/>
        <v>0</v>
      </c>
      <c r="H60" s="125">
        <f t="shared" si="4"/>
        <v>0</v>
      </c>
      <c r="I60" s="125">
        <f t="shared" si="5"/>
        <v>0</v>
      </c>
      <c r="J60" s="184"/>
    </row>
    <row r="61" spans="1:10" s="13" customFormat="1" ht="29.25" customHeight="1" x14ac:dyDescent="0.2">
      <c r="A61" s="120">
        <v>46</v>
      </c>
      <c r="B61" s="228" t="s">
        <v>759</v>
      </c>
      <c r="C61" s="122">
        <v>300</v>
      </c>
      <c r="D61" s="120" t="s">
        <v>1</v>
      </c>
      <c r="E61" s="123"/>
      <c r="F61" s="216"/>
      <c r="G61" s="125">
        <f t="shared" si="6"/>
        <v>0</v>
      </c>
      <c r="H61" s="125">
        <f t="shared" si="4"/>
        <v>0</v>
      </c>
      <c r="I61" s="125">
        <f t="shared" si="5"/>
        <v>0</v>
      </c>
      <c r="J61" s="184"/>
    </row>
    <row r="62" spans="1:10" s="13" customFormat="1" ht="20.100000000000001" customHeight="1" x14ac:dyDescent="0.2">
      <c r="A62" s="120">
        <v>47</v>
      </c>
      <c r="B62" s="146" t="s">
        <v>202</v>
      </c>
      <c r="C62" s="122">
        <v>500</v>
      </c>
      <c r="D62" s="120" t="s">
        <v>1</v>
      </c>
      <c r="E62" s="123"/>
      <c r="F62" s="216"/>
      <c r="G62" s="125">
        <f t="shared" si="6"/>
        <v>0</v>
      </c>
      <c r="H62" s="125">
        <f t="shared" si="4"/>
        <v>0</v>
      </c>
      <c r="I62" s="125">
        <f t="shared" si="5"/>
        <v>0</v>
      </c>
      <c r="J62" s="184"/>
    </row>
    <row r="63" spans="1:10" s="13" customFormat="1" ht="20.100000000000001" customHeight="1" x14ac:dyDescent="0.2">
      <c r="A63" s="120">
        <v>48</v>
      </c>
      <c r="B63" s="146" t="s">
        <v>356</v>
      </c>
      <c r="C63" s="122">
        <v>50</v>
      </c>
      <c r="D63" s="120" t="s">
        <v>1</v>
      </c>
      <c r="E63" s="123"/>
      <c r="F63" s="216"/>
      <c r="G63" s="125">
        <f t="shared" si="6"/>
        <v>0</v>
      </c>
      <c r="H63" s="125">
        <f t="shared" si="4"/>
        <v>0</v>
      </c>
      <c r="I63" s="125">
        <f t="shared" si="5"/>
        <v>0</v>
      </c>
      <c r="J63" s="184"/>
    </row>
    <row r="64" spans="1:10" s="13" customFormat="1" ht="20.100000000000001" customHeight="1" x14ac:dyDescent="0.2">
      <c r="A64" s="120">
        <v>49</v>
      </c>
      <c r="B64" s="146" t="s">
        <v>357</v>
      </c>
      <c r="C64" s="122">
        <v>1000</v>
      </c>
      <c r="D64" s="120" t="s">
        <v>1</v>
      </c>
      <c r="E64" s="123"/>
      <c r="F64" s="216"/>
      <c r="G64" s="125">
        <f t="shared" si="6"/>
        <v>0</v>
      </c>
      <c r="H64" s="125">
        <f t="shared" si="4"/>
        <v>0</v>
      </c>
      <c r="I64" s="125">
        <f t="shared" si="5"/>
        <v>0</v>
      </c>
      <c r="J64" s="184"/>
    </row>
    <row r="65" spans="1:10" s="13" customFormat="1" ht="20.100000000000001" customHeight="1" x14ac:dyDescent="0.2">
      <c r="A65" s="120">
        <v>50</v>
      </c>
      <c r="B65" s="146" t="s">
        <v>358</v>
      </c>
      <c r="C65" s="122">
        <v>200</v>
      </c>
      <c r="D65" s="120" t="s">
        <v>1</v>
      </c>
      <c r="E65" s="123"/>
      <c r="F65" s="216"/>
      <c r="G65" s="125">
        <f t="shared" si="6"/>
        <v>0</v>
      </c>
      <c r="H65" s="125">
        <f t="shared" si="4"/>
        <v>0</v>
      </c>
      <c r="I65" s="125">
        <f t="shared" si="5"/>
        <v>0</v>
      </c>
      <c r="J65" s="184"/>
    </row>
    <row r="66" spans="1:10" s="119" customFormat="1" ht="30" customHeight="1" x14ac:dyDescent="0.2">
      <c r="A66" s="120">
        <v>51</v>
      </c>
      <c r="B66" s="133" t="s">
        <v>468</v>
      </c>
      <c r="C66" s="122">
        <v>200</v>
      </c>
      <c r="D66" s="120" t="s">
        <v>1</v>
      </c>
      <c r="E66" s="123"/>
      <c r="F66" s="216"/>
      <c r="G66" s="125">
        <f t="shared" si="6"/>
        <v>0</v>
      </c>
      <c r="H66" s="125">
        <f t="shared" si="4"/>
        <v>0</v>
      </c>
      <c r="I66" s="125">
        <f t="shared" si="5"/>
        <v>0</v>
      </c>
      <c r="J66" s="184"/>
    </row>
    <row r="67" spans="1:10" s="13" customFormat="1" ht="30" customHeight="1" x14ac:dyDescent="0.2">
      <c r="A67" s="120">
        <v>52</v>
      </c>
      <c r="B67" s="133" t="s">
        <v>469</v>
      </c>
      <c r="C67" s="122">
        <v>200</v>
      </c>
      <c r="D67" s="120" t="s">
        <v>1</v>
      </c>
      <c r="E67" s="123"/>
      <c r="F67" s="216"/>
      <c r="G67" s="125">
        <f t="shared" si="6"/>
        <v>0</v>
      </c>
      <c r="H67" s="125">
        <f t="shared" si="4"/>
        <v>0</v>
      </c>
      <c r="I67" s="125">
        <f t="shared" si="5"/>
        <v>0</v>
      </c>
      <c r="J67" s="184"/>
    </row>
    <row r="68" spans="1:10" s="13" customFormat="1" ht="25.5" customHeight="1" x14ac:dyDescent="0.2">
      <c r="A68" s="120">
        <v>53</v>
      </c>
      <c r="B68" s="228" t="s">
        <v>743</v>
      </c>
      <c r="C68" s="122">
        <v>50</v>
      </c>
      <c r="D68" s="120" t="s">
        <v>1</v>
      </c>
      <c r="E68" s="123"/>
      <c r="F68" s="216"/>
      <c r="G68" s="125">
        <f t="shared" si="6"/>
        <v>0</v>
      </c>
      <c r="H68" s="125">
        <f t="shared" si="4"/>
        <v>0</v>
      </c>
      <c r="I68" s="125">
        <f t="shared" si="5"/>
        <v>0</v>
      </c>
      <c r="J68" s="184"/>
    </row>
    <row r="69" spans="1:10" s="237" customFormat="1" ht="30" customHeight="1" x14ac:dyDescent="0.2">
      <c r="A69" s="230">
        <v>54</v>
      </c>
      <c r="B69" s="231" t="s">
        <v>359</v>
      </c>
      <c r="C69" s="232">
        <v>300</v>
      </c>
      <c r="D69" s="230" t="s">
        <v>1</v>
      </c>
      <c r="E69" s="233"/>
      <c r="F69" s="234"/>
      <c r="G69" s="235">
        <f t="shared" si="6"/>
        <v>0</v>
      </c>
      <c r="H69" s="235">
        <f t="shared" si="4"/>
        <v>0</v>
      </c>
      <c r="I69" s="235">
        <f t="shared" si="5"/>
        <v>0</v>
      </c>
      <c r="J69" s="274"/>
    </row>
    <row r="70" spans="1:10" s="13" customFormat="1" ht="30" customHeight="1" x14ac:dyDescent="0.2">
      <c r="A70" s="120">
        <v>55</v>
      </c>
      <c r="B70" s="228" t="s">
        <v>760</v>
      </c>
      <c r="C70" s="122">
        <v>200</v>
      </c>
      <c r="D70" s="120" t="s">
        <v>1</v>
      </c>
      <c r="E70" s="123"/>
      <c r="F70" s="216"/>
      <c r="G70" s="125">
        <f t="shared" si="6"/>
        <v>0</v>
      </c>
      <c r="H70" s="125">
        <f t="shared" si="4"/>
        <v>0</v>
      </c>
      <c r="I70" s="125">
        <f t="shared" si="5"/>
        <v>0</v>
      </c>
      <c r="J70" s="184"/>
    </row>
    <row r="71" spans="1:10" s="13" customFormat="1" ht="30" customHeight="1" x14ac:dyDescent="0.2">
      <c r="A71" s="120">
        <v>56</v>
      </c>
      <c r="B71" s="228" t="s">
        <v>744</v>
      </c>
      <c r="C71" s="122">
        <v>300</v>
      </c>
      <c r="D71" s="120" t="s">
        <v>1</v>
      </c>
      <c r="E71" s="123"/>
      <c r="F71" s="216"/>
      <c r="G71" s="125">
        <f t="shared" si="6"/>
        <v>0</v>
      </c>
      <c r="H71" s="125">
        <f t="shared" si="4"/>
        <v>0</v>
      </c>
      <c r="I71" s="125">
        <f t="shared" si="5"/>
        <v>0</v>
      </c>
      <c r="J71" s="184"/>
    </row>
    <row r="72" spans="1:10" s="13" customFormat="1" ht="30" customHeight="1" x14ac:dyDescent="0.2">
      <c r="A72" s="120">
        <v>57</v>
      </c>
      <c r="B72" s="228" t="s">
        <v>761</v>
      </c>
      <c r="C72" s="122">
        <v>200</v>
      </c>
      <c r="D72" s="120" t="s">
        <v>1</v>
      </c>
      <c r="E72" s="123"/>
      <c r="F72" s="216"/>
      <c r="G72" s="125">
        <f t="shared" si="6"/>
        <v>0</v>
      </c>
      <c r="H72" s="125">
        <f t="shared" si="4"/>
        <v>0</v>
      </c>
      <c r="I72" s="125">
        <f t="shared" si="5"/>
        <v>0</v>
      </c>
      <c r="J72" s="184"/>
    </row>
    <row r="73" spans="1:10" s="237" customFormat="1" ht="30" customHeight="1" x14ac:dyDescent="0.2">
      <c r="A73" s="230">
        <v>58</v>
      </c>
      <c r="B73" s="231" t="s">
        <v>470</v>
      </c>
      <c r="C73" s="232">
        <v>200</v>
      </c>
      <c r="D73" s="230" t="s">
        <v>1</v>
      </c>
      <c r="E73" s="233"/>
      <c r="F73" s="234"/>
      <c r="G73" s="235">
        <f t="shared" si="6"/>
        <v>0</v>
      </c>
      <c r="H73" s="235">
        <f t="shared" si="4"/>
        <v>0</v>
      </c>
      <c r="I73" s="235">
        <f t="shared" si="5"/>
        <v>0</v>
      </c>
      <c r="J73" s="274"/>
    </row>
    <row r="74" spans="1:10" s="237" customFormat="1" ht="27" customHeight="1" x14ac:dyDescent="0.2">
      <c r="A74" s="230">
        <v>59</v>
      </c>
      <c r="B74" s="231" t="s">
        <v>471</v>
      </c>
      <c r="C74" s="232">
        <v>200</v>
      </c>
      <c r="D74" s="230" t="s">
        <v>1</v>
      </c>
      <c r="E74" s="273"/>
      <c r="F74" s="234"/>
      <c r="G74" s="235">
        <f t="shared" si="6"/>
        <v>0</v>
      </c>
      <c r="H74" s="235">
        <f t="shared" si="4"/>
        <v>0</v>
      </c>
      <c r="I74" s="235">
        <f t="shared" si="5"/>
        <v>0</v>
      </c>
      <c r="J74" s="274"/>
    </row>
    <row r="75" spans="1:10" s="13" customFormat="1" ht="30" customHeight="1" x14ac:dyDescent="0.2">
      <c r="A75" s="120">
        <v>60</v>
      </c>
      <c r="B75" s="146" t="s">
        <v>233</v>
      </c>
      <c r="C75" s="122">
        <v>300</v>
      </c>
      <c r="D75" s="120" t="s">
        <v>1</v>
      </c>
      <c r="E75" s="123"/>
      <c r="F75" s="216"/>
      <c r="G75" s="125">
        <f t="shared" si="6"/>
        <v>0</v>
      </c>
      <c r="H75" s="125">
        <f t="shared" si="4"/>
        <v>0</v>
      </c>
      <c r="I75" s="125">
        <f t="shared" si="5"/>
        <v>0</v>
      </c>
      <c r="J75" s="184"/>
    </row>
    <row r="76" spans="1:10" s="13" customFormat="1" ht="20.100000000000001" customHeight="1" x14ac:dyDescent="0.2">
      <c r="A76" s="120">
        <v>61</v>
      </c>
      <c r="B76" s="146" t="s">
        <v>521</v>
      </c>
      <c r="C76" s="122">
        <v>1500</v>
      </c>
      <c r="D76" s="120" t="s">
        <v>1</v>
      </c>
      <c r="E76" s="123"/>
      <c r="F76" s="216"/>
      <c r="G76" s="125">
        <f t="shared" si="6"/>
        <v>0</v>
      </c>
      <c r="H76" s="125">
        <f t="shared" si="4"/>
        <v>0</v>
      </c>
      <c r="I76" s="125">
        <f t="shared" si="5"/>
        <v>0</v>
      </c>
      <c r="J76" s="184"/>
    </row>
    <row r="77" spans="1:10" s="13" customFormat="1" ht="20.100000000000001" customHeight="1" x14ac:dyDescent="0.2">
      <c r="A77" s="29">
        <v>62</v>
      </c>
      <c r="B77" s="146" t="s">
        <v>18</v>
      </c>
      <c r="C77" s="122">
        <v>100</v>
      </c>
      <c r="D77" s="120" t="s">
        <v>1</v>
      </c>
      <c r="E77" s="123"/>
      <c r="F77" s="216"/>
      <c r="G77" s="125">
        <f t="shared" si="6"/>
        <v>0</v>
      </c>
      <c r="H77" s="125">
        <f t="shared" si="4"/>
        <v>0</v>
      </c>
      <c r="I77" s="125">
        <f t="shared" si="5"/>
        <v>0</v>
      </c>
      <c r="J77" s="184"/>
    </row>
    <row r="78" spans="1:10" s="13" customFormat="1" ht="20.100000000000001" customHeight="1" x14ac:dyDescent="0.2">
      <c r="A78" s="29">
        <v>63</v>
      </c>
      <c r="B78" s="146" t="s">
        <v>19</v>
      </c>
      <c r="C78" s="122">
        <v>300</v>
      </c>
      <c r="D78" s="120" t="s">
        <v>1</v>
      </c>
      <c r="E78" s="123"/>
      <c r="F78" s="216"/>
      <c r="G78" s="125">
        <f t="shared" si="6"/>
        <v>0</v>
      </c>
      <c r="H78" s="125">
        <f t="shared" si="4"/>
        <v>0</v>
      </c>
      <c r="I78" s="125">
        <f t="shared" si="5"/>
        <v>0</v>
      </c>
      <c r="J78" s="184"/>
    </row>
    <row r="79" spans="1:10" s="13" customFormat="1" ht="20.100000000000001" customHeight="1" x14ac:dyDescent="0.2">
      <c r="A79" s="30"/>
      <c r="B79" s="33" t="s">
        <v>664</v>
      </c>
      <c r="C79" s="34" t="s">
        <v>8</v>
      </c>
      <c r="D79" s="34" t="s">
        <v>8</v>
      </c>
      <c r="E79" s="34" t="s">
        <v>8</v>
      </c>
      <c r="F79" s="35" t="s">
        <v>8</v>
      </c>
      <c r="G79" s="129">
        <f>SUM(G52:G78)</f>
        <v>0</v>
      </c>
      <c r="H79" s="129">
        <f>SUM(H52:H78)</f>
        <v>0</v>
      </c>
      <c r="I79" s="129">
        <f>SUM(I52:I78)</f>
        <v>0</v>
      </c>
      <c r="J79" s="130">
        <f>SUM(J52:J78)</f>
        <v>0</v>
      </c>
    </row>
    <row r="80" spans="1:10" s="13" customFormat="1" ht="15" customHeight="1" x14ac:dyDescent="0.2">
      <c r="A80" s="242" t="s">
        <v>722</v>
      </c>
      <c r="B80" s="243"/>
      <c r="C80" s="243"/>
      <c r="D80" s="243"/>
      <c r="E80" s="243"/>
      <c r="F80" s="243"/>
      <c r="G80" s="243"/>
      <c r="H80" s="243"/>
      <c r="I80" s="243"/>
      <c r="J80" s="243"/>
    </row>
    <row r="81" spans="1:10" s="13" customFormat="1" ht="25.5" customHeight="1" x14ac:dyDescent="0.2">
      <c r="A81" s="29">
        <v>64</v>
      </c>
      <c r="B81" s="146" t="s">
        <v>203</v>
      </c>
      <c r="C81" s="122">
        <v>200</v>
      </c>
      <c r="D81" s="120" t="s">
        <v>1</v>
      </c>
      <c r="E81" s="132"/>
      <c r="F81" s="216"/>
      <c r="G81" s="125">
        <f>C81*ROUND(F81,4)</f>
        <v>0</v>
      </c>
      <c r="H81" s="125">
        <f t="shared" si="4"/>
        <v>0</v>
      </c>
      <c r="I81" s="125">
        <f t="shared" si="5"/>
        <v>0</v>
      </c>
      <c r="J81" s="131" t="s">
        <v>8</v>
      </c>
    </row>
    <row r="82" spans="1:10" s="13" customFormat="1" ht="21.75" customHeight="1" x14ac:dyDescent="0.2">
      <c r="A82" s="29">
        <v>65</v>
      </c>
      <c r="B82" s="146" t="s">
        <v>204</v>
      </c>
      <c r="C82" s="122">
        <v>300</v>
      </c>
      <c r="D82" s="120" t="s">
        <v>1</v>
      </c>
      <c r="E82" s="132"/>
      <c r="F82" s="216"/>
      <c r="G82" s="125">
        <f t="shared" ref="G82:G89" si="7">C82*ROUND(F82,4)</f>
        <v>0</v>
      </c>
      <c r="H82" s="125">
        <f t="shared" si="4"/>
        <v>0</v>
      </c>
      <c r="I82" s="125">
        <f t="shared" si="5"/>
        <v>0</v>
      </c>
      <c r="J82" s="131" t="s">
        <v>8</v>
      </c>
    </row>
    <row r="83" spans="1:10" s="13" customFormat="1" ht="29.25" customHeight="1" x14ac:dyDescent="0.2">
      <c r="A83" s="120">
        <v>66</v>
      </c>
      <c r="B83" s="146" t="s">
        <v>174</v>
      </c>
      <c r="C83" s="122">
        <v>300</v>
      </c>
      <c r="D83" s="120" t="s">
        <v>1</v>
      </c>
      <c r="E83" s="132"/>
      <c r="F83" s="216"/>
      <c r="G83" s="125">
        <f t="shared" si="7"/>
        <v>0</v>
      </c>
      <c r="H83" s="125">
        <f t="shared" si="4"/>
        <v>0</v>
      </c>
      <c r="I83" s="125">
        <f t="shared" si="5"/>
        <v>0</v>
      </c>
      <c r="J83" s="131" t="s">
        <v>8</v>
      </c>
    </row>
    <row r="84" spans="1:10" s="13" customFormat="1" ht="24.75" customHeight="1" x14ac:dyDescent="0.2">
      <c r="A84" s="120">
        <v>67</v>
      </c>
      <c r="B84" s="146" t="s">
        <v>175</v>
      </c>
      <c r="C84" s="122">
        <v>600</v>
      </c>
      <c r="D84" s="120" t="s">
        <v>1</v>
      </c>
      <c r="E84" s="132"/>
      <c r="F84" s="216"/>
      <c r="G84" s="125">
        <f t="shared" si="7"/>
        <v>0</v>
      </c>
      <c r="H84" s="125">
        <f t="shared" si="4"/>
        <v>0</v>
      </c>
      <c r="I84" s="125">
        <f t="shared" si="5"/>
        <v>0</v>
      </c>
      <c r="J84" s="131" t="s">
        <v>8</v>
      </c>
    </row>
    <row r="85" spans="1:10" s="13" customFormat="1" ht="24.75" customHeight="1" x14ac:dyDescent="0.2">
      <c r="A85" s="120">
        <v>68</v>
      </c>
      <c r="B85" s="146" t="s">
        <v>176</v>
      </c>
      <c r="C85" s="122">
        <v>400</v>
      </c>
      <c r="D85" s="120" t="s">
        <v>1</v>
      </c>
      <c r="E85" s="132"/>
      <c r="F85" s="216"/>
      <c r="G85" s="125">
        <f t="shared" si="7"/>
        <v>0</v>
      </c>
      <c r="H85" s="125">
        <f t="shared" si="4"/>
        <v>0</v>
      </c>
      <c r="I85" s="125">
        <f t="shared" si="5"/>
        <v>0</v>
      </c>
      <c r="J85" s="131" t="s">
        <v>8</v>
      </c>
    </row>
    <row r="86" spans="1:10" s="13" customFormat="1" ht="30" customHeight="1" x14ac:dyDescent="0.2">
      <c r="A86" s="120">
        <v>69</v>
      </c>
      <c r="B86" s="146" t="s">
        <v>177</v>
      </c>
      <c r="C86" s="122">
        <v>400</v>
      </c>
      <c r="D86" s="120" t="s">
        <v>1</v>
      </c>
      <c r="E86" s="132"/>
      <c r="F86" s="216"/>
      <c r="G86" s="125">
        <f t="shared" si="7"/>
        <v>0</v>
      </c>
      <c r="H86" s="125">
        <f t="shared" si="4"/>
        <v>0</v>
      </c>
      <c r="I86" s="125">
        <f t="shared" si="5"/>
        <v>0</v>
      </c>
      <c r="J86" s="131" t="s">
        <v>8</v>
      </c>
    </row>
    <row r="87" spans="1:10" s="13" customFormat="1" ht="23.25" customHeight="1" x14ac:dyDescent="0.2">
      <c r="A87" s="120">
        <v>70</v>
      </c>
      <c r="B87" s="146" t="s">
        <v>178</v>
      </c>
      <c r="C87" s="122">
        <v>200</v>
      </c>
      <c r="D87" s="120" t="s">
        <v>1</v>
      </c>
      <c r="E87" s="132"/>
      <c r="F87" s="216"/>
      <c r="G87" s="125">
        <f t="shared" si="7"/>
        <v>0</v>
      </c>
      <c r="H87" s="125">
        <f t="shared" si="4"/>
        <v>0</v>
      </c>
      <c r="I87" s="125">
        <f t="shared" si="5"/>
        <v>0</v>
      </c>
      <c r="J87" s="131" t="s">
        <v>8</v>
      </c>
    </row>
    <row r="88" spans="1:10" s="13" customFormat="1" ht="27.75" customHeight="1" x14ac:dyDescent="0.2">
      <c r="A88" s="120">
        <v>71</v>
      </c>
      <c r="B88" s="228" t="s">
        <v>745</v>
      </c>
      <c r="C88" s="122">
        <v>200</v>
      </c>
      <c r="D88" s="120" t="s">
        <v>1</v>
      </c>
      <c r="E88" s="132"/>
      <c r="F88" s="216"/>
      <c r="G88" s="125">
        <f t="shared" si="7"/>
        <v>0</v>
      </c>
      <c r="H88" s="125">
        <f t="shared" si="4"/>
        <v>0</v>
      </c>
      <c r="I88" s="125">
        <f t="shared" si="5"/>
        <v>0</v>
      </c>
      <c r="J88" s="131" t="s">
        <v>8</v>
      </c>
    </row>
    <row r="89" spans="1:10" s="13" customFormat="1" ht="19.5" customHeight="1" x14ac:dyDescent="0.2">
      <c r="A89" s="120">
        <v>72</v>
      </c>
      <c r="B89" s="146" t="s">
        <v>360</v>
      </c>
      <c r="C89" s="122">
        <v>100</v>
      </c>
      <c r="D89" s="120" t="s">
        <v>1</v>
      </c>
      <c r="E89" s="132"/>
      <c r="F89" s="216"/>
      <c r="G89" s="125">
        <f t="shared" si="7"/>
        <v>0</v>
      </c>
      <c r="H89" s="125">
        <f t="shared" si="4"/>
        <v>0</v>
      </c>
      <c r="I89" s="125">
        <f t="shared" si="5"/>
        <v>0</v>
      </c>
      <c r="J89" s="131" t="s">
        <v>8</v>
      </c>
    </row>
    <row r="90" spans="1:10" s="13" customFormat="1" ht="20.100000000000001" customHeight="1" x14ac:dyDescent="0.2">
      <c r="A90" s="30"/>
      <c r="B90" s="33" t="s">
        <v>668</v>
      </c>
      <c r="C90" s="34" t="s">
        <v>8</v>
      </c>
      <c r="D90" s="34" t="s">
        <v>8</v>
      </c>
      <c r="E90" s="34" t="s">
        <v>8</v>
      </c>
      <c r="F90" s="35" t="s">
        <v>8</v>
      </c>
      <c r="G90" s="129">
        <f>SUM(G81:G89)</f>
        <v>0</v>
      </c>
      <c r="H90" s="129">
        <f>SUM(H81:H89)</f>
        <v>0</v>
      </c>
      <c r="I90" s="129">
        <f>SUM(I81:I89)</f>
        <v>0</v>
      </c>
      <c r="J90" s="130">
        <f>SUM(J81:J89)</f>
        <v>0</v>
      </c>
    </row>
    <row r="91" spans="1:10" s="119" customFormat="1" ht="20.100000000000001" customHeight="1" x14ac:dyDescent="0.2">
      <c r="A91" s="102"/>
      <c r="B91" s="222"/>
      <c r="C91" s="104"/>
      <c r="D91" s="104"/>
      <c r="E91" s="104"/>
      <c r="F91" s="105"/>
      <c r="G91" s="223"/>
      <c r="H91" s="223"/>
      <c r="I91" s="223"/>
      <c r="J91" s="224"/>
    </row>
    <row r="92" spans="1:10" s="24" customFormat="1" ht="15" customHeight="1" x14ac:dyDescent="0.2">
      <c r="A92" s="78" t="s">
        <v>167</v>
      </c>
      <c r="B92" s="79"/>
      <c r="C92" s="76"/>
      <c r="D92" s="77"/>
      <c r="E92" s="79"/>
      <c r="F92" s="79"/>
      <c r="G92" s="79"/>
      <c r="H92" s="79"/>
      <c r="I92" s="79"/>
      <c r="J92" s="79"/>
    </row>
    <row r="93" spans="1:10" s="24" customFormat="1" ht="23.25" customHeight="1" x14ac:dyDescent="0.2">
      <c r="A93" s="268" t="s">
        <v>550</v>
      </c>
      <c r="B93" s="268"/>
      <c r="C93" s="268"/>
      <c r="D93" s="268"/>
      <c r="E93" s="268"/>
      <c r="F93" s="268"/>
      <c r="G93" s="268"/>
      <c r="H93" s="268"/>
      <c r="I93" s="268"/>
      <c r="J93" s="268"/>
    </row>
    <row r="94" spans="1:10" s="119" customFormat="1" ht="12.75" customHeight="1" x14ac:dyDescent="0.2"/>
    <row r="95" spans="1:10" s="136" customFormat="1" ht="12.75" customHeight="1" x14ac:dyDescent="0.2">
      <c r="A95" s="248" t="s">
        <v>106</v>
      </c>
      <c r="B95" s="248"/>
      <c r="C95" s="248"/>
      <c r="D95" s="248"/>
      <c r="E95" s="248"/>
      <c r="F95" s="248"/>
      <c r="G95" s="248"/>
      <c r="H95" s="248"/>
      <c r="I95" s="248"/>
      <c r="J95" s="248"/>
    </row>
    <row r="96" spans="1:10" s="136" customFormat="1" ht="30" customHeight="1" x14ac:dyDescent="0.2">
      <c r="A96" s="244" t="s">
        <v>502</v>
      </c>
      <c r="B96" s="244"/>
      <c r="C96" s="244"/>
      <c r="D96" s="244"/>
      <c r="E96" s="244"/>
      <c r="F96" s="244"/>
      <c r="G96" s="244"/>
      <c r="H96" s="244"/>
      <c r="I96" s="244"/>
      <c r="J96" s="244"/>
    </row>
    <row r="97" spans="1:10" s="244" customFormat="1" ht="15" customHeight="1" x14ac:dyDescent="0.25">
      <c r="A97" s="244" t="s">
        <v>568</v>
      </c>
    </row>
    <row r="98" spans="1:10" s="145" customFormat="1" ht="15" customHeight="1" x14ac:dyDescent="0.25">
      <c r="A98" s="238" t="s">
        <v>504</v>
      </c>
      <c r="B98" s="238"/>
      <c r="C98" s="238"/>
      <c r="D98" s="238"/>
      <c r="E98" s="238"/>
      <c r="F98" s="238"/>
      <c r="G98" s="238"/>
      <c r="H98" s="238"/>
      <c r="I98" s="238"/>
      <c r="J98" s="238"/>
    </row>
    <row r="99" spans="1:10" s="145" customFormat="1" ht="23.25" customHeight="1" x14ac:dyDescent="0.25">
      <c r="A99" s="240" t="s">
        <v>702</v>
      </c>
      <c r="B99" s="240"/>
      <c r="C99" s="240"/>
      <c r="D99" s="240"/>
      <c r="E99" s="240"/>
      <c r="F99" s="240"/>
      <c r="G99" s="240"/>
      <c r="H99" s="240"/>
      <c r="I99" s="240"/>
      <c r="J99" s="240"/>
    </row>
    <row r="100" spans="1:10" s="238" customFormat="1" ht="15.75" customHeight="1" x14ac:dyDescent="0.25">
      <c r="A100" s="238" t="s">
        <v>505</v>
      </c>
    </row>
    <row r="101" spans="1:10" s="238" customFormat="1" ht="15.75" customHeight="1" x14ac:dyDescent="0.25">
      <c r="A101" s="238" t="s">
        <v>506</v>
      </c>
    </row>
    <row r="102" spans="1:10" s="192" customFormat="1" ht="25.5" customHeight="1" x14ac:dyDescent="0.25">
      <c r="A102" s="240" t="s">
        <v>553</v>
      </c>
      <c r="B102" s="240"/>
      <c r="C102" s="240"/>
      <c r="D102" s="240"/>
      <c r="E102" s="240"/>
      <c r="F102" s="240"/>
      <c r="G102" s="240"/>
      <c r="H102" s="240"/>
      <c r="I102" s="240"/>
      <c r="J102" s="240"/>
    </row>
    <row r="103" spans="1:10" s="192" customFormat="1" ht="64.5" customHeight="1" x14ac:dyDescent="0.25">
      <c r="A103" s="240" t="s">
        <v>723</v>
      </c>
      <c r="B103" s="241"/>
      <c r="C103" s="241"/>
      <c r="D103" s="241"/>
      <c r="E103" s="241"/>
      <c r="F103" s="241"/>
      <c r="G103" s="241"/>
      <c r="H103" s="241"/>
      <c r="I103" s="241"/>
      <c r="J103" s="241"/>
    </row>
    <row r="104" spans="1:10" s="192" customFormat="1" ht="24" customHeight="1" x14ac:dyDescent="0.25">
      <c r="A104" s="193"/>
      <c r="B104" s="194"/>
      <c r="C104" s="194"/>
      <c r="D104" s="194"/>
      <c r="E104" s="194"/>
      <c r="F104" s="194"/>
      <c r="G104" s="194"/>
      <c r="H104" s="194"/>
      <c r="I104" s="194"/>
      <c r="J104" s="194"/>
    </row>
    <row r="105" spans="1:10" s="136" customFormat="1" ht="20.25" customHeight="1" x14ac:dyDescent="0.2">
      <c r="A105" s="136" t="s">
        <v>554</v>
      </c>
      <c r="B105" s="152"/>
      <c r="C105" s="135"/>
    </row>
    <row r="106" spans="1:10" s="136" customFormat="1" ht="20.25" customHeight="1" x14ac:dyDescent="0.2">
      <c r="B106" s="152"/>
      <c r="C106" s="135"/>
    </row>
    <row r="107" spans="1:10" s="137" customFormat="1" ht="12.75" x14ac:dyDescent="0.2">
      <c r="B107" s="138"/>
      <c r="C107" s="139"/>
    </row>
  </sheetData>
  <mergeCells count="20">
    <mergeCell ref="A95:J95"/>
    <mergeCell ref="A96:J96"/>
    <mergeCell ref="A97:XFD97"/>
    <mergeCell ref="A99:J99"/>
    <mergeCell ref="A32:J32"/>
    <mergeCell ref="A51:J51"/>
    <mergeCell ref="A80:J80"/>
    <mergeCell ref="A93:J93"/>
    <mergeCell ref="A1:D1"/>
    <mergeCell ref="A7:J7"/>
    <mergeCell ref="A11:J11"/>
    <mergeCell ref="A2:E2"/>
    <mergeCell ref="F2:J2"/>
    <mergeCell ref="A3:E3"/>
    <mergeCell ref="A4:E4"/>
    <mergeCell ref="A102:J102"/>
    <mergeCell ref="A98:J98"/>
    <mergeCell ref="A100:XFD100"/>
    <mergeCell ref="A101:XFD101"/>
    <mergeCell ref="A103:J10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J30 J52:J78">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rowBreaks count="1" manualBreakCount="1">
    <brk id="91"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05"/>
  <sheetViews>
    <sheetView view="pageBreakPreview" zoomScale="120" zoomScaleNormal="120" zoomScaleSheetLayoutView="120" workbookViewId="0">
      <pane ySplit="10" topLeftCell="A74" activePane="bottomLeft" state="frozen"/>
      <selection activeCell="A83" sqref="A83:K83"/>
      <selection pane="bottomLeft" activeCell="B84" sqref="B84"/>
    </sheetView>
  </sheetViews>
  <sheetFormatPr defaultColWidth="9.28515625" defaultRowHeight="15" x14ac:dyDescent="0.25"/>
  <cols>
    <col min="1" max="1" width="3.5703125" style="3" customWidth="1"/>
    <col min="2" max="2" width="30.5703125" style="3" customWidth="1"/>
    <col min="3" max="3" width="7.5703125" style="3" customWidth="1"/>
    <col min="4" max="4" width="4.5703125" style="3" customWidth="1"/>
    <col min="5" max="5" width="14.7109375" style="3" customWidth="1"/>
    <col min="6" max="9" width="11.140625" style="3" customWidth="1"/>
    <col min="10" max="10" width="11.140625" style="80" customWidth="1"/>
    <col min="11" max="16384" width="9.28515625" style="3"/>
  </cols>
  <sheetData>
    <row r="1" spans="1:10" ht="15.75" x14ac:dyDescent="0.3">
      <c r="A1" s="246"/>
      <c r="B1" s="246"/>
      <c r="C1" s="246"/>
      <c r="D1" s="246"/>
      <c r="E1" s="17"/>
      <c r="G1" s="79" t="s">
        <v>549</v>
      </c>
      <c r="H1" s="79"/>
      <c r="I1" s="2"/>
      <c r="J1" s="2"/>
    </row>
    <row r="2" spans="1:10" s="80" customFormat="1" x14ac:dyDescent="0.25">
      <c r="A2" s="249" t="s">
        <v>555</v>
      </c>
      <c r="B2" s="249"/>
      <c r="C2" s="249"/>
      <c r="D2" s="249"/>
      <c r="E2" s="249"/>
      <c r="F2" s="249"/>
      <c r="G2" s="249"/>
      <c r="H2" s="249"/>
      <c r="I2" s="249"/>
      <c r="J2" s="249"/>
    </row>
    <row r="3" spans="1:10" s="80" customFormat="1" ht="15.75" x14ac:dyDescent="0.3">
      <c r="A3" s="249" t="s">
        <v>556</v>
      </c>
      <c r="B3" s="249"/>
      <c r="C3" s="249"/>
      <c r="D3" s="249"/>
      <c r="E3" s="249"/>
      <c r="F3" s="185"/>
      <c r="G3" s="186"/>
      <c r="H3" s="79"/>
      <c r="I3" s="2"/>
      <c r="J3" s="187"/>
    </row>
    <row r="4" spans="1:10" s="80" customFormat="1" ht="15.75" x14ac:dyDescent="0.3">
      <c r="A4" s="249" t="s">
        <v>557</v>
      </c>
      <c r="B4" s="249"/>
      <c r="C4" s="249"/>
      <c r="D4" s="249"/>
      <c r="E4" s="249"/>
      <c r="F4" s="185"/>
      <c r="G4" s="186"/>
      <c r="H4" s="79"/>
      <c r="I4" s="2"/>
      <c r="J4" s="187"/>
    </row>
    <row r="5" spans="1:10" s="80" customFormat="1" ht="15.75" x14ac:dyDescent="0.3">
      <c r="A5" s="191"/>
      <c r="B5" s="191"/>
      <c r="C5" s="191"/>
      <c r="D5" s="191"/>
      <c r="E5" s="191"/>
      <c r="F5" s="185"/>
      <c r="G5" s="186"/>
      <c r="H5" s="79"/>
      <c r="I5" s="2"/>
      <c r="J5" s="187"/>
    </row>
    <row r="6" spans="1:10" s="7" customFormat="1" ht="17.25" customHeight="1" x14ac:dyDescent="0.15">
      <c r="A6" s="4"/>
      <c r="B6" s="4"/>
      <c r="C6" s="4"/>
      <c r="D6" s="6"/>
      <c r="E6" s="4"/>
      <c r="F6" s="4"/>
      <c r="G6" s="4"/>
      <c r="H6" s="4"/>
      <c r="I6" s="4"/>
      <c r="J6" s="4"/>
    </row>
    <row r="7" spans="1:10" s="45" customFormat="1" ht="18.75" x14ac:dyDescent="0.3">
      <c r="A7" s="247" t="s">
        <v>522</v>
      </c>
      <c r="B7" s="247"/>
      <c r="C7" s="247"/>
      <c r="D7" s="247"/>
      <c r="E7" s="247"/>
      <c r="F7" s="247"/>
      <c r="G7" s="247"/>
      <c r="H7" s="247"/>
      <c r="I7" s="247"/>
      <c r="J7" s="247"/>
    </row>
    <row r="8" spans="1:10" s="7" customFormat="1" ht="15.75" customHeight="1" x14ac:dyDescent="0.15">
      <c r="B8" s="19"/>
      <c r="C8" s="19"/>
      <c r="J8" s="81"/>
    </row>
    <row r="9" spans="1:10" s="8" customFormat="1" ht="48.75" customHeight="1" x14ac:dyDescent="0.15">
      <c r="A9" s="37" t="s">
        <v>4</v>
      </c>
      <c r="B9" s="37" t="s">
        <v>5</v>
      </c>
      <c r="C9" s="38" t="s">
        <v>6</v>
      </c>
      <c r="D9" s="38" t="s">
        <v>107</v>
      </c>
      <c r="E9" s="39" t="s">
        <v>7</v>
      </c>
      <c r="F9" s="39" t="s">
        <v>100</v>
      </c>
      <c r="G9" s="39" t="s">
        <v>101</v>
      </c>
      <c r="H9" s="39" t="s">
        <v>179</v>
      </c>
      <c r="I9" s="39" t="s">
        <v>104</v>
      </c>
      <c r="J9" s="91" t="s">
        <v>496</v>
      </c>
    </row>
    <row r="10" spans="1:10" s="8" customFormat="1" ht="11.25" x14ac:dyDescent="0.15">
      <c r="A10" s="40">
        <v>1</v>
      </c>
      <c r="B10" s="40">
        <v>2</v>
      </c>
      <c r="C10" s="41">
        <v>3</v>
      </c>
      <c r="D10" s="41">
        <v>4</v>
      </c>
      <c r="E10" s="41">
        <v>5</v>
      </c>
      <c r="F10" s="41">
        <v>6</v>
      </c>
      <c r="G10" s="42" t="s">
        <v>102</v>
      </c>
      <c r="H10" s="41" t="s">
        <v>103</v>
      </c>
      <c r="I10" s="42" t="s">
        <v>105</v>
      </c>
      <c r="J10" s="93">
        <v>10</v>
      </c>
    </row>
    <row r="11" spans="1:10" s="13" customFormat="1" ht="15" customHeight="1" x14ac:dyDescent="0.2">
      <c r="A11" s="242" t="s">
        <v>724</v>
      </c>
      <c r="B11" s="243"/>
      <c r="C11" s="243"/>
      <c r="D11" s="243"/>
      <c r="E11" s="243"/>
      <c r="F11" s="243"/>
      <c r="G11" s="243"/>
      <c r="H11" s="243"/>
      <c r="I11" s="243"/>
      <c r="J11" s="243"/>
    </row>
    <row r="12" spans="1:10" s="13" customFormat="1" ht="30" customHeight="1" x14ac:dyDescent="0.2">
      <c r="A12" s="29">
        <v>1</v>
      </c>
      <c r="B12" s="146" t="s">
        <v>523</v>
      </c>
      <c r="C12" s="122">
        <v>1000</v>
      </c>
      <c r="D12" s="120" t="s">
        <v>1</v>
      </c>
      <c r="E12" s="123"/>
      <c r="F12" s="216"/>
      <c r="G12" s="125">
        <f>C12*ROUND(F12,4)</f>
        <v>0</v>
      </c>
      <c r="H12" s="125">
        <f>G12*0.095</f>
        <v>0</v>
      </c>
      <c r="I12" s="125">
        <f>G12+H12</f>
        <v>0</v>
      </c>
      <c r="J12" s="184"/>
    </row>
    <row r="13" spans="1:10" s="13" customFormat="1" ht="30" customHeight="1" x14ac:dyDescent="0.2">
      <c r="A13" s="29">
        <v>2</v>
      </c>
      <c r="B13" s="146" t="s">
        <v>524</v>
      </c>
      <c r="C13" s="122">
        <v>300</v>
      </c>
      <c r="D13" s="120" t="s">
        <v>1</v>
      </c>
      <c r="E13" s="123"/>
      <c r="F13" s="216"/>
      <c r="G13" s="125">
        <f t="shared" ref="G13:G45" si="0">C13*ROUND(F13,4)</f>
        <v>0</v>
      </c>
      <c r="H13" s="125">
        <f t="shared" ref="H13:H76" si="1">G13*0.095</f>
        <v>0</v>
      </c>
      <c r="I13" s="125">
        <f t="shared" ref="I13:I76" si="2">G13+H13</f>
        <v>0</v>
      </c>
      <c r="J13" s="184"/>
    </row>
    <row r="14" spans="1:10" s="13" customFormat="1" ht="30" customHeight="1" x14ac:dyDescent="0.2">
      <c r="A14" s="29">
        <v>3</v>
      </c>
      <c r="B14" s="146" t="s">
        <v>525</v>
      </c>
      <c r="C14" s="122">
        <v>3000</v>
      </c>
      <c r="D14" s="120" t="s">
        <v>1</v>
      </c>
      <c r="E14" s="123"/>
      <c r="F14" s="216"/>
      <c r="G14" s="125">
        <f t="shared" si="0"/>
        <v>0</v>
      </c>
      <c r="H14" s="125">
        <f t="shared" si="1"/>
        <v>0</v>
      </c>
      <c r="I14" s="125">
        <f t="shared" si="2"/>
        <v>0</v>
      </c>
      <c r="J14" s="184"/>
    </row>
    <row r="15" spans="1:10" s="13" customFormat="1" ht="30" customHeight="1" x14ac:dyDescent="0.2">
      <c r="A15" s="120">
        <v>4</v>
      </c>
      <c r="B15" s="146" t="s">
        <v>526</v>
      </c>
      <c r="C15" s="122">
        <v>300</v>
      </c>
      <c r="D15" s="120" t="s">
        <v>1</v>
      </c>
      <c r="E15" s="123"/>
      <c r="F15" s="216"/>
      <c r="G15" s="125">
        <f t="shared" si="0"/>
        <v>0</v>
      </c>
      <c r="H15" s="125">
        <f t="shared" si="1"/>
        <v>0</v>
      </c>
      <c r="I15" s="125">
        <f t="shared" si="2"/>
        <v>0</v>
      </c>
      <c r="J15" s="184"/>
    </row>
    <row r="16" spans="1:10" s="13" customFormat="1" ht="30" customHeight="1" x14ac:dyDescent="0.2">
      <c r="A16" s="120">
        <v>5</v>
      </c>
      <c r="B16" s="146" t="s">
        <v>527</v>
      </c>
      <c r="C16" s="122">
        <v>300</v>
      </c>
      <c r="D16" s="120" t="s">
        <v>1</v>
      </c>
      <c r="E16" s="123"/>
      <c r="F16" s="216"/>
      <c r="G16" s="125">
        <f t="shared" si="0"/>
        <v>0</v>
      </c>
      <c r="H16" s="125">
        <f t="shared" si="1"/>
        <v>0</v>
      </c>
      <c r="I16" s="125">
        <f t="shared" si="2"/>
        <v>0</v>
      </c>
      <c r="J16" s="184"/>
    </row>
    <row r="17" spans="1:10" s="13" customFormat="1" ht="30" customHeight="1" x14ac:dyDescent="0.2">
      <c r="A17" s="120">
        <v>6</v>
      </c>
      <c r="B17" s="146" t="s">
        <v>528</v>
      </c>
      <c r="C17" s="122">
        <v>900</v>
      </c>
      <c r="D17" s="120" t="s">
        <v>1</v>
      </c>
      <c r="E17" s="123"/>
      <c r="F17" s="216"/>
      <c r="G17" s="125">
        <f t="shared" si="0"/>
        <v>0</v>
      </c>
      <c r="H17" s="125">
        <f t="shared" si="1"/>
        <v>0</v>
      </c>
      <c r="I17" s="125">
        <f t="shared" si="2"/>
        <v>0</v>
      </c>
      <c r="J17" s="184"/>
    </row>
    <row r="18" spans="1:10" s="13" customFormat="1" ht="30" customHeight="1" x14ac:dyDescent="0.2">
      <c r="A18" s="120">
        <v>7</v>
      </c>
      <c r="B18" s="146" t="s">
        <v>529</v>
      </c>
      <c r="C18" s="122">
        <v>900</v>
      </c>
      <c r="D18" s="120" t="s">
        <v>1</v>
      </c>
      <c r="E18" s="123"/>
      <c r="F18" s="216"/>
      <c r="G18" s="125">
        <f t="shared" si="0"/>
        <v>0</v>
      </c>
      <c r="H18" s="125">
        <f t="shared" si="1"/>
        <v>0</v>
      </c>
      <c r="I18" s="125">
        <f t="shared" si="2"/>
        <v>0</v>
      </c>
      <c r="J18" s="184"/>
    </row>
    <row r="19" spans="1:10" s="13" customFormat="1" ht="24.75" customHeight="1" x14ac:dyDescent="0.2">
      <c r="A19" s="120">
        <v>8</v>
      </c>
      <c r="B19" s="146" t="s">
        <v>530</v>
      </c>
      <c r="C19" s="122">
        <v>300</v>
      </c>
      <c r="D19" s="120" t="s">
        <v>1</v>
      </c>
      <c r="E19" s="123"/>
      <c r="F19" s="216"/>
      <c r="G19" s="125">
        <f t="shared" si="0"/>
        <v>0</v>
      </c>
      <c r="H19" s="125">
        <f t="shared" si="1"/>
        <v>0</v>
      </c>
      <c r="I19" s="125">
        <f t="shared" si="2"/>
        <v>0</v>
      </c>
      <c r="J19" s="184"/>
    </row>
    <row r="20" spans="1:10" s="13" customFormat="1" ht="30" customHeight="1" x14ac:dyDescent="0.2">
      <c r="A20" s="120">
        <v>9</v>
      </c>
      <c r="B20" s="146" t="s">
        <v>531</v>
      </c>
      <c r="C20" s="122">
        <v>600</v>
      </c>
      <c r="D20" s="120" t="s">
        <v>1</v>
      </c>
      <c r="E20" s="123"/>
      <c r="F20" s="216"/>
      <c r="G20" s="125">
        <f t="shared" si="0"/>
        <v>0</v>
      </c>
      <c r="H20" s="125">
        <f t="shared" si="1"/>
        <v>0</v>
      </c>
      <c r="I20" s="125">
        <f t="shared" si="2"/>
        <v>0</v>
      </c>
      <c r="J20" s="184"/>
    </row>
    <row r="21" spans="1:10" s="13" customFormat="1" ht="27.75" customHeight="1" x14ac:dyDescent="0.2">
      <c r="A21" s="120">
        <v>10</v>
      </c>
      <c r="B21" s="146" t="s">
        <v>536</v>
      </c>
      <c r="C21" s="122">
        <v>500</v>
      </c>
      <c r="D21" s="120" t="s">
        <v>1</v>
      </c>
      <c r="E21" s="123"/>
      <c r="F21" s="216"/>
      <c r="G21" s="125">
        <f t="shared" si="0"/>
        <v>0</v>
      </c>
      <c r="H21" s="125">
        <f t="shared" si="1"/>
        <v>0</v>
      </c>
      <c r="I21" s="125">
        <f t="shared" si="2"/>
        <v>0</v>
      </c>
      <c r="J21" s="184"/>
    </row>
    <row r="22" spans="1:10" s="13" customFormat="1" ht="30" customHeight="1" x14ac:dyDescent="0.2">
      <c r="A22" s="120">
        <v>11</v>
      </c>
      <c r="B22" s="146" t="s">
        <v>532</v>
      </c>
      <c r="C22" s="122">
        <v>400</v>
      </c>
      <c r="D22" s="120" t="s">
        <v>1</v>
      </c>
      <c r="E22" s="123"/>
      <c r="F22" s="216"/>
      <c r="G22" s="125">
        <f t="shared" si="0"/>
        <v>0</v>
      </c>
      <c r="H22" s="125">
        <f t="shared" si="1"/>
        <v>0</v>
      </c>
      <c r="I22" s="125">
        <f t="shared" si="2"/>
        <v>0</v>
      </c>
      <c r="J22" s="184"/>
    </row>
    <row r="23" spans="1:10" s="13" customFormat="1" ht="20.100000000000001" customHeight="1" x14ac:dyDescent="0.2">
      <c r="A23" s="120">
        <v>12</v>
      </c>
      <c r="B23" s="146" t="s">
        <v>533</v>
      </c>
      <c r="C23" s="122">
        <v>400</v>
      </c>
      <c r="D23" s="120" t="s">
        <v>1</v>
      </c>
      <c r="E23" s="123"/>
      <c r="F23" s="216"/>
      <c r="G23" s="125">
        <f t="shared" si="0"/>
        <v>0</v>
      </c>
      <c r="H23" s="125">
        <f t="shared" si="1"/>
        <v>0</v>
      </c>
      <c r="I23" s="125">
        <f t="shared" si="2"/>
        <v>0</v>
      </c>
      <c r="J23" s="184"/>
    </row>
    <row r="24" spans="1:10" s="13" customFormat="1" ht="40.15" customHeight="1" x14ac:dyDescent="0.2">
      <c r="A24" s="29">
        <v>13</v>
      </c>
      <c r="B24" s="146" t="s">
        <v>362</v>
      </c>
      <c r="C24" s="122">
        <v>100</v>
      </c>
      <c r="D24" s="120" t="s">
        <v>1</v>
      </c>
      <c r="E24" s="123"/>
      <c r="F24" s="216"/>
      <c r="G24" s="125">
        <f t="shared" si="0"/>
        <v>0</v>
      </c>
      <c r="H24" s="125">
        <f t="shared" si="1"/>
        <v>0</v>
      </c>
      <c r="I24" s="125">
        <f t="shared" si="2"/>
        <v>0</v>
      </c>
      <c r="J24" s="184"/>
    </row>
    <row r="25" spans="1:10" s="13" customFormat="1" ht="40.15" customHeight="1" x14ac:dyDescent="0.2">
      <c r="A25" s="29">
        <v>14</v>
      </c>
      <c r="B25" s="146" t="s">
        <v>363</v>
      </c>
      <c r="C25" s="122">
        <v>100</v>
      </c>
      <c r="D25" s="120" t="s">
        <v>1</v>
      </c>
      <c r="E25" s="123"/>
      <c r="F25" s="216"/>
      <c r="G25" s="125">
        <f t="shared" si="0"/>
        <v>0</v>
      </c>
      <c r="H25" s="125">
        <f t="shared" si="1"/>
        <v>0</v>
      </c>
      <c r="I25" s="125">
        <f t="shared" si="2"/>
        <v>0</v>
      </c>
      <c r="J25" s="184"/>
    </row>
    <row r="26" spans="1:10" s="13" customFormat="1" ht="40.15" customHeight="1" x14ac:dyDescent="0.2">
      <c r="A26" s="120">
        <v>15</v>
      </c>
      <c r="B26" s="146" t="s">
        <v>364</v>
      </c>
      <c r="C26" s="122">
        <v>200</v>
      </c>
      <c r="D26" s="120" t="s">
        <v>1</v>
      </c>
      <c r="E26" s="123"/>
      <c r="F26" s="216"/>
      <c r="G26" s="125">
        <f t="shared" si="0"/>
        <v>0</v>
      </c>
      <c r="H26" s="125">
        <f t="shared" si="1"/>
        <v>0</v>
      </c>
      <c r="I26" s="125">
        <f t="shared" si="2"/>
        <v>0</v>
      </c>
      <c r="J26" s="184"/>
    </row>
    <row r="27" spans="1:10" s="13" customFormat="1" ht="40.15" customHeight="1" x14ac:dyDescent="0.2">
      <c r="A27" s="120">
        <v>16</v>
      </c>
      <c r="B27" s="146" t="s">
        <v>365</v>
      </c>
      <c r="C27" s="122">
        <v>200</v>
      </c>
      <c r="D27" s="120" t="s">
        <v>1</v>
      </c>
      <c r="E27" s="123"/>
      <c r="F27" s="216"/>
      <c r="G27" s="125">
        <f t="shared" si="0"/>
        <v>0</v>
      </c>
      <c r="H27" s="125">
        <f t="shared" si="1"/>
        <v>0</v>
      </c>
      <c r="I27" s="125">
        <f t="shared" si="2"/>
        <v>0</v>
      </c>
      <c r="J27" s="184"/>
    </row>
    <row r="28" spans="1:10" s="13" customFormat="1" ht="40.15" customHeight="1" x14ac:dyDescent="0.2">
      <c r="A28" s="120">
        <v>17</v>
      </c>
      <c r="B28" s="146" t="s">
        <v>366</v>
      </c>
      <c r="C28" s="122">
        <v>200</v>
      </c>
      <c r="D28" s="120" t="s">
        <v>1</v>
      </c>
      <c r="E28" s="123"/>
      <c r="F28" s="216"/>
      <c r="G28" s="125">
        <f t="shared" si="0"/>
        <v>0</v>
      </c>
      <c r="H28" s="125">
        <f t="shared" si="1"/>
        <v>0</v>
      </c>
      <c r="I28" s="125">
        <f t="shared" si="2"/>
        <v>0</v>
      </c>
      <c r="J28" s="184"/>
    </row>
    <row r="29" spans="1:10" s="13" customFormat="1" ht="40.15" customHeight="1" x14ac:dyDescent="0.2">
      <c r="A29" s="120">
        <v>18</v>
      </c>
      <c r="B29" s="146" t="s">
        <v>367</v>
      </c>
      <c r="C29" s="122">
        <v>100</v>
      </c>
      <c r="D29" s="120" t="s">
        <v>1</v>
      </c>
      <c r="E29" s="123"/>
      <c r="F29" s="216"/>
      <c r="G29" s="125">
        <f t="shared" si="0"/>
        <v>0</v>
      </c>
      <c r="H29" s="125">
        <f t="shared" si="1"/>
        <v>0</v>
      </c>
      <c r="I29" s="125">
        <f t="shared" si="2"/>
        <v>0</v>
      </c>
      <c r="J29" s="184"/>
    </row>
    <row r="30" spans="1:10" s="13" customFormat="1" ht="50.1" customHeight="1" x14ac:dyDescent="0.2">
      <c r="A30" s="120">
        <v>19</v>
      </c>
      <c r="B30" s="146" t="s">
        <v>368</v>
      </c>
      <c r="C30" s="122">
        <v>50</v>
      </c>
      <c r="D30" s="120" t="s">
        <v>1</v>
      </c>
      <c r="E30" s="123"/>
      <c r="F30" s="216"/>
      <c r="G30" s="125">
        <f t="shared" si="0"/>
        <v>0</v>
      </c>
      <c r="H30" s="125">
        <f t="shared" si="1"/>
        <v>0</v>
      </c>
      <c r="I30" s="125">
        <f t="shared" si="2"/>
        <v>0</v>
      </c>
      <c r="J30" s="184"/>
    </row>
    <row r="31" spans="1:10" s="13" customFormat="1" ht="40.15" customHeight="1" x14ac:dyDescent="0.2">
      <c r="A31" s="120">
        <v>20</v>
      </c>
      <c r="B31" s="146" t="s">
        <v>369</v>
      </c>
      <c r="C31" s="122">
        <v>50</v>
      </c>
      <c r="D31" s="120" t="s">
        <v>1</v>
      </c>
      <c r="E31" s="123"/>
      <c r="F31" s="216"/>
      <c r="G31" s="125">
        <f t="shared" si="0"/>
        <v>0</v>
      </c>
      <c r="H31" s="125">
        <f t="shared" si="1"/>
        <v>0</v>
      </c>
      <c r="I31" s="125">
        <f t="shared" si="2"/>
        <v>0</v>
      </c>
      <c r="J31" s="184"/>
    </row>
    <row r="32" spans="1:10" s="13" customFormat="1" ht="40.15" customHeight="1" x14ac:dyDescent="0.2">
      <c r="A32" s="120">
        <v>21</v>
      </c>
      <c r="B32" s="146" t="s">
        <v>370</v>
      </c>
      <c r="C32" s="122">
        <v>50</v>
      </c>
      <c r="D32" s="120" t="s">
        <v>1</v>
      </c>
      <c r="E32" s="123"/>
      <c r="F32" s="216"/>
      <c r="G32" s="125">
        <f t="shared" si="0"/>
        <v>0</v>
      </c>
      <c r="H32" s="125">
        <f t="shared" si="1"/>
        <v>0</v>
      </c>
      <c r="I32" s="125">
        <f t="shared" si="2"/>
        <v>0</v>
      </c>
      <c r="J32" s="184"/>
    </row>
    <row r="33" spans="1:10" s="13" customFormat="1" ht="40.15" customHeight="1" x14ac:dyDescent="0.2">
      <c r="A33" s="120">
        <v>22</v>
      </c>
      <c r="B33" s="146" t="s">
        <v>371</v>
      </c>
      <c r="C33" s="122">
        <v>50</v>
      </c>
      <c r="D33" s="120" t="s">
        <v>1</v>
      </c>
      <c r="E33" s="123"/>
      <c r="F33" s="216"/>
      <c r="G33" s="125">
        <f t="shared" si="0"/>
        <v>0</v>
      </c>
      <c r="H33" s="125">
        <f t="shared" si="1"/>
        <v>0</v>
      </c>
      <c r="I33" s="125">
        <f t="shared" si="2"/>
        <v>0</v>
      </c>
      <c r="J33" s="184"/>
    </row>
    <row r="34" spans="1:10" s="13" customFormat="1" ht="40.15" customHeight="1" x14ac:dyDescent="0.2">
      <c r="A34" s="120">
        <v>23</v>
      </c>
      <c r="B34" s="146" t="s">
        <v>372</v>
      </c>
      <c r="C34" s="122">
        <v>50</v>
      </c>
      <c r="D34" s="120" t="s">
        <v>1</v>
      </c>
      <c r="E34" s="123"/>
      <c r="F34" s="216"/>
      <c r="G34" s="125">
        <f t="shared" si="0"/>
        <v>0</v>
      </c>
      <c r="H34" s="125">
        <f t="shared" si="1"/>
        <v>0</v>
      </c>
      <c r="I34" s="125">
        <f t="shared" si="2"/>
        <v>0</v>
      </c>
      <c r="J34" s="184"/>
    </row>
    <row r="35" spans="1:10" s="13" customFormat="1" ht="40.15" customHeight="1" x14ac:dyDescent="0.2">
      <c r="A35" s="120">
        <v>24</v>
      </c>
      <c r="B35" s="146" t="s">
        <v>373</v>
      </c>
      <c r="C35" s="122">
        <v>50</v>
      </c>
      <c r="D35" s="120" t="s">
        <v>1</v>
      </c>
      <c r="E35" s="123"/>
      <c r="F35" s="216"/>
      <c r="G35" s="125">
        <f t="shared" si="0"/>
        <v>0</v>
      </c>
      <c r="H35" s="125">
        <f t="shared" si="1"/>
        <v>0</v>
      </c>
      <c r="I35" s="125">
        <f t="shared" si="2"/>
        <v>0</v>
      </c>
      <c r="J35" s="184"/>
    </row>
    <row r="36" spans="1:10" s="13" customFormat="1" ht="40.15" customHeight="1" x14ac:dyDescent="0.2">
      <c r="A36" s="120">
        <v>25</v>
      </c>
      <c r="B36" s="146" t="s">
        <v>374</v>
      </c>
      <c r="C36" s="122">
        <v>50</v>
      </c>
      <c r="D36" s="120" t="s">
        <v>1</v>
      </c>
      <c r="E36" s="123"/>
      <c r="F36" s="216"/>
      <c r="G36" s="125">
        <f t="shared" si="0"/>
        <v>0</v>
      </c>
      <c r="H36" s="125">
        <f t="shared" si="1"/>
        <v>0</v>
      </c>
      <c r="I36" s="125">
        <f t="shared" si="2"/>
        <v>0</v>
      </c>
      <c r="J36" s="184"/>
    </row>
    <row r="37" spans="1:10" s="13" customFormat="1" ht="40.15" customHeight="1" x14ac:dyDescent="0.2">
      <c r="A37" s="120">
        <v>26</v>
      </c>
      <c r="B37" s="146" t="s">
        <v>375</v>
      </c>
      <c r="C37" s="122">
        <v>50</v>
      </c>
      <c r="D37" s="120" t="s">
        <v>1</v>
      </c>
      <c r="E37" s="123"/>
      <c r="F37" s="216"/>
      <c r="G37" s="125">
        <f t="shared" si="0"/>
        <v>0</v>
      </c>
      <c r="H37" s="125">
        <f t="shared" si="1"/>
        <v>0</v>
      </c>
      <c r="I37" s="125">
        <f t="shared" si="2"/>
        <v>0</v>
      </c>
      <c r="J37" s="184"/>
    </row>
    <row r="38" spans="1:10" s="13" customFormat="1" ht="40.15" customHeight="1" x14ac:dyDescent="0.2">
      <c r="A38" s="120">
        <v>27</v>
      </c>
      <c r="B38" s="146" t="s">
        <v>376</v>
      </c>
      <c r="C38" s="122">
        <v>50</v>
      </c>
      <c r="D38" s="120" t="s">
        <v>1</v>
      </c>
      <c r="E38" s="123"/>
      <c r="F38" s="216"/>
      <c r="G38" s="125">
        <f t="shared" si="0"/>
        <v>0</v>
      </c>
      <c r="H38" s="125">
        <f t="shared" si="1"/>
        <v>0</v>
      </c>
      <c r="I38" s="125">
        <f t="shared" si="2"/>
        <v>0</v>
      </c>
      <c r="J38" s="184"/>
    </row>
    <row r="39" spans="1:10" s="13" customFormat="1" ht="40.15" customHeight="1" x14ac:dyDescent="0.2">
      <c r="A39" s="120">
        <v>28</v>
      </c>
      <c r="B39" s="146" t="s">
        <v>377</v>
      </c>
      <c r="C39" s="122">
        <v>50</v>
      </c>
      <c r="D39" s="120" t="s">
        <v>1</v>
      </c>
      <c r="E39" s="123"/>
      <c r="F39" s="216"/>
      <c r="G39" s="125">
        <f t="shared" si="0"/>
        <v>0</v>
      </c>
      <c r="H39" s="125">
        <f t="shared" si="1"/>
        <v>0</v>
      </c>
      <c r="I39" s="125">
        <f t="shared" si="2"/>
        <v>0</v>
      </c>
      <c r="J39" s="184"/>
    </row>
    <row r="40" spans="1:10" s="13" customFormat="1" ht="40.15" customHeight="1" x14ac:dyDescent="0.2">
      <c r="A40" s="120">
        <v>29</v>
      </c>
      <c r="B40" s="146" t="s">
        <v>378</v>
      </c>
      <c r="C40" s="122">
        <v>50</v>
      </c>
      <c r="D40" s="120" t="s">
        <v>1</v>
      </c>
      <c r="E40" s="123"/>
      <c r="F40" s="216"/>
      <c r="G40" s="125">
        <f t="shared" si="0"/>
        <v>0</v>
      </c>
      <c r="H40" s="125">
        <f t="shared" si="1"/>
        <v>0</v>
      </c>
      <c r="I40" s="125">
        <f t="shared" si="2"/>
        <v>0</v>
      </c>
      <c r="J40" s="184"/>
    </row>
    <row r="41" spans="1:10" s="13" customFormat="1" ht="30" customHeight="1" x14ac:dyDescent="0.2">
      <c r="A41" s="120">
        <v>30</v>
      </c>
      <c r="B41" s="146" t="s">
        <v>379</v>
      </c>
      <c r="C41" s="122">
        <v>50</v>
      </c>
      <c r="D41" s="120" t="s">
        <v>1</v>
      </c>
      <c r="E41" s="123"/>
      <c r="F41" s="216"/>
      <c r="G41" s="125">
        <f t="shared" si="0"/>
        <v>0</v>
      </c>
      <c r="H41" s="125">
        <f t="shared" si="1"/>
        <v>0</v>
      </c>
      <c r="I41" s="125">
        <f t="shared" si="2"/>
        <v>0</v>
      </c>
      <c r="J41" s="184"/>
    </row>
    <row r="42" spans="1:10" s="13" customFormat="1" ht="30" customHeight="1" x14ac:dyDescent="0.2">
      <c r="A42" s="120">
        <v>31</v>
      </c>
      <c r="B42" s="146" t="s">
        <v>380</v>
      </c>
      <c r="C42" s="122">
        <v>100</v>
      </c>
      <c r="D42" s="120" t="s">
        <v>1</v>
      </c>
      <c r="E42" s="123"/>
      <c r="F42" s="216"/>
      <c r="G42" s="125">
        <f t="shared" si="0"/>
        <v>0</v>
      </c>
      <c r="H42" s="125">
        <f t="shared" si="1"/>
        <v>0</v>
      </c>
      <c r="I42" s="125">
        <f t="shared" si="2"/>
        <v>0</v>
      </c>
      <c r="J42" s="184"/>
    </row>
    <row r="43" spans="1:10" s="13" customFormat="1" ht="20.100000000000001" customHeight="1" x14ac:dyDescent="0.2">
      <c r="A43" s="120">
        <v>32</v>
      </c>
      <c r="B43" s="146" t="s">
        <v>381</v>
      </c>
      <c r="C43" s="122">
        <v>100</v>
      </c>
      <c r="D43" s="120" t="s">
        <v>1</v>
      </c>
      <c r="E43" s="123"/>
      <c r="F43" s="216"/>
      <c r="G43" s="125">
        <f t="shared" si="0"/>
        <v>0</v>
      </c>
      <c r="H43" s="125">
        <f t="shared" si="1"/>
        <v>0</v>
      </c>
      <c r="I43" s="125">
        <f t="shared" si="2"/>
        <v>0</v>
      </c>
      <c r="J43" s="184"/>
    </row>
    <row r="44" spans="1:10" s="237" customFormat="1" ht="30" customHeight="1" x14ac:dyDescent="0.2">
      <c r="A44" s="230">
        <v>33</v>
      </c>
      <c r="B44" s="231" t="s">
        <v>382</v>
      </c>
      <c r="C44" s="232">
        <v>50</v>
      </c>
      <c r="D44" s="230" t="s">
        <v>1</v>
      </c>
      <c r="E44" s="233"/>
      <c r="F44" s="234"/>
      <c r="G44" s="235">
        <f t="shared" si="0"/>
        <v>0</v>
      </c>
      <c r="H44" s="235">
        <f t="shared" si="1"/>
        <v>0</v>
      </c>
      <c r="I44" s="235">
        <f t="shared" si="2"/>
        <v>0</v>
      </c>
      <c r="J44" s="274"/>
    </row>
    <row r="45" spans="1:10" s="13" customFormat="1" ht="30" customHeight="1" x14ac:dyDescent="0.2">
      <c r="A45" s="120">
        <v>34</v>
      </c>
      <c r="B45" s="146" t="s">
        <v>383</v>
      </c>
      <c r="C45" s="122">
        <v>30</v>
      </c>
      <c r="D45" s="120" t="s">
        <v>1</v>
      </c>
      <c r="E45" s="123"/>
      <c r="F45" s="216"/>
      <c r="G45" s="125">
        <f t="shared" si="0"/>
        <v>0</v>
      </c>
      <c r="H45" s="125">
        <f t="shared" si="1"/>
        <v>0</v>
      </c>
      <c r="I45" s="125">
        <f t="shared" si="2"/>
        <v>0</v>
      </c>
      <c r="J45" s="184"/>
    </row>
    <row r="46" spans="1:10" s="13" customFormat="1" ht="20.100000000000001" customHeight="1" x14ac:dyDescent="0.2">
      <c r="A46" s="30"/>
      <c r="B46" s="33" t="s">
        <v>669</v>
      </c>
      <c r="C46" s="34" t="s">
        <v>8</v>
      </c>
      <c r="D46" s="34" t="s">
        <v>8</v>
      </c>
      <c r="E46" s="34" t="s">
        <v>8</v>
      </c>
      <c r="F46" s="35" t="s">
        <v>8</v>
      </c>
      <c r="G46" s="129">
        <f>SUM(G12:G45)</f>
        <v>0</v>
      </c>
      <c r="H46" s="129">
        <f>SUM(H12:H45)</f>
        <v>0</v>
      </c>
      <c r="I46" s="129">
        <f>SUM(I12:I45)</f>
        <v>0</v>
      </c>
      <c r="J46" s="130">
        <f>SUM(J12:J45)</f>
        <v>0</v>
      </c>
    </row>
    <row r="47" spans="1:10" s="13" customFormat="1" ht="15" customHeight="1" x14ac:dyDescent="0.2">
      <c r="A47" s="242" t="s">
        <v>725</v>
      </c>
      <c r="B47" s="243"/>
      <c r="C47" s="243"/>
      <c r="D47" s="243"/>
      <c r="E47" s="243"/>
      <c r="F47" s="243"/>
      <c r="G47" s="243"/>
      <c r="H47" s="243"/>
      <c r="I47" s="243"/>
      <c r="J47" s="243"/>
    </row>
    <row r="48" spans="1:10" s="13" customFormat="1" ht="20.100000000000001" customHeight="1" x14ac:dyDescent="0.2">
      <c r="A48" s="29">
        <v>35</v>
      </c>
      <c r="B48" s="146" t="s">
        <v>361</v>
      </c>
      <c r="C48" s="122">
        <v>150</v>
      </c>
      <c r="D48" s="120" t="s">
        <v>1</v>
      </c>
      <c r="E48" s="132"/>
      <c r="F48" s="216"/>
      <c r="G48" s="125">
        <f>C48*ROUND(F48,4)</f>
        <v>0</v>
      </c>
      <c r="H48" s="125">
        <f t="shared" si="1"/>
        <v>0</v>
      </c>
      <c r="I48" s="125">
        <f t="shared" si="2"/>
        <v>0</v>
      </c>
      <c r="J48" s="131" t="s">
        <v>8</v>
      </c>
    </row>
    <row r="49" spans="1:10" s="13" customFormat="1" ht="20.100000000000001" customHeight="1" x14ac:dyDescent="0.2">
      <c r="A49" s="29">
        <v>36</v>
      </c>
      <c r="B49" s="146" t="s">
        <v>384</v>
      </c>
      <c r="C49" s="122">
        <v>150</v>
      </c>
      <c r="D49" s="120" t="s">
        <v>1</v>
      </c>
      <c r="E49" s="132"/>
      <c r="F49" s="216"/>
      <c r="G49" s="125">
        <f t="shared" ref="G49:G58" si="3">C49*ROUND(F49,4)</f>
        <v>0</v>
      </c>
      <c r="H49" s="125">
        <f t="shared" si="1"/>
        <v>0</v>
      </c>
      <c r="I49" s="125">
        <f t="shared" si="2"/>
        <v>0</v>
      </c>
      <c r="J49" s="131" t="s">
        <v>8</v>
      </c>
    </row>
    <row r="50" spans="1:10" s="13" customFormat="1" ht="20.100000000000001" customHeight="1" x14ac:dyDescent="0.2">
      <c r="A50" s="120">
        <v>37</v>
      </c>
      <c r="B50" s="146" t="s">
        <v>385</v>
      </c>
      <c r="C50" s="122">
        <v>150</v>
      </c>
      <c r="D50" s="120" t="s">
        <v>1</v>
      </c>
      <c r="E50" s="132"/>
      <c r="F50" s="216"/>
      <c r="G50" s="125">
        <f t="shared" si="3"/>
        <v>0</v>
      </c>
      <c r="H50" s="125">
        <f t="shared" si="1"/>
        <v>0</v>
      </c>
      <c r="I50" s="125">
        <f t="shared" si="2"/>
        <v>0</v>
      </c>
      <c r="J50" s="131" t="s">
        <v>8</v>
      </c>
    </row>
    <row r="51" spans="1:10" s="13" customFormat="1" ht="20.100000000000001" customHeight="1" x14ac:dyDescent="0.2">
      <c r="A51" s="120">
        <v>38</v>
      </c>
      <c r="B51" s="146" t="s">
        <v>386</v>
      </c>
      <c r="C51" s="122">
        <v>150</v>
      </c>
      <c r="D51" s="120" t="s">
        <v>1</v>
      </c>
      <c r="E51" s="132"/>
      <c r="F51" s="216"/>
      <c r="G51" s="125">
        <f t="shared" si="3"/>
        <v>0</v>
      </c>
      <c r="H51" s="125">
        <f t="shared" si="1"/>
        <v>0</v>
      </c>
      <c r="I51" s="125">
        <f t="shared" si="2"/>
        <v>0</v>
      </c>
      <c r="J51" s="131" t="s">
        <v>8</v>
      </c>
    </row>
    <row r="52" spans="1:10" s="13" customFormat="1" ht="30" customHeight="1" x14ac:dyDescent="0.2">
      <c r="A52" s="120">
        <v>39</v>
      </c>
      <c r="B52" s="146" t="s">
        <v>387</v>
      </c>
      <c r="C52" s="122">
        <v>150</v>
      </c>
      <c r="D52" s="120" t="s">
        <v>1</v>
      </c>
      <c r="E52" s="132"/>
      <c r="F52" s="216"/>
      <c r="G52" s="125">
        <f t="shared" si="3"/>
        <v>0</v>
      </c>
      <c r="H52" s="125">
        <f t="shared" si="1"/>
        <v>0</v>
      </c>
      <c r="I52" s="125">
        <f t="shared" si="2"/>
        <v>0</v>
      </c>
      <c r="J52" s="131" t="s">
        <v>8</v>
      </c>
    </row>
    <row r="53" spans="1:10" s="13" customFormat="1" ht="20.100000000000001" customHeight="1" x14ac:dyDescent="0.2">
      <c r="A53" s="120">
        <v>40</v>
      </c>
      <c r="B53" s="146" t="s">
        <v>388</v>
      </c>
      <c r="C53" s="122">
        <v>150</v>
      </c>
      <c r="D53" s="120" t="s">
        <v>1</v>
      </c>
      <c r="E53" s="132"/>
      <c r="F53" s="216"/>
      <c r="G53" s="125">
        <f t="shared" si="3"/>
        <v>0</v>
      </c>
      <c r="H53" s="125">
        <f t="shared" si="1"/>
        <v>0</v>
      </c>
      <c r="I53" s="125">
        <f t="shared" si="2"/>
        <v>0</v>
      </c>
      <c r="J53" s="131" t="s">
        <v>8</v>
      </c>
    </row>
    <row r="54" spans="1:10" s="13" customFormat="1" ht="30" customHeight="1" x14ac:dyDescent="0.2">
      <c r="A54" s="120">
        <v>41</v>
      </c>
      <c r="B54" s="146" t="s">
        <v>389</v>
      </c>
      <c r="C54" s="122">
        <v>150</v>
      </c>
      <c r="D54" s="120" t="s">
        <v>1</v>
      </c>
      <c r="E54" s="132"/>
      <c r="F54" s="216"/>
      <c r="G54" s="125">
        <f t="shared" si="3"/>
        <v>0</v>
      </c>
      <c r="H54" s="125">
        <f t="shared" si="1"/>
        <v>0</v>
      </c>
      <c r="I54" s="125">
        <f t="shared" si="2"/>
        <v>0</v>
      </c>
      <c r="J54" s="131" t="s">
        <v>8</v>
      </c>
    </row>
    <row r="55" spans="1:10" s="13" customFormat="1" ht="30" customHeight="1" x14ac:dyDescent="0.2">
      <c r="A55" s="120">
        <v>42</v>
      </c>
      <c r="B55" s="146" t="s">
        <v>390</v>
      </c>
      <c r="C55" s="122">
        <v>150</v>
      </c>
      <c r="D55" s="120" t="s">
        <v>1</v>
      </c>
      <c r="E55" s="132"/>
      <c r="F55" s="216"/>
      <c r="G55" s="125">
        <f t="shared" si="3"/>
        <v>0</v>
      </c>
      <c r="H55" s="125">
        <f t="shared" si="1"/>
        <v>0</v>
      </c>
      <c r="I55" s="125">
        <f t="shared" si="2"/>
        <v>0</v>
      </c>
      <c r="J55" s="131" t="s">
        <v>8</v>
      </c>
    </row>
    <row r="56" spans="1:10" s="13" customFormat="1" ht="30" customHeight="1" x14ac:dyDescent="0.2">
      <c r="A56" s="120">
        <v>43</v>
      </c>
      <c r="B56" s="146" t="s">
        <v>391</v>
      </c>
      <c r="C56" s="122">
        <v>150</v>
      </c>
      <c r="D56" s="120" t="s">
        <v>1</v>
      </c>
      <c r="E56" s="132"/>
      <c r="F56" s="216"/>
      <c r="G56" s="125">
        <f t="shared" si="3"/>
        <v>0</v>
      </c>
      <c r="H56" s="125">
        <f t="shared" si="1"/>
        <v>0</v>
      </c>
      <c r="I56" s="125">
        <f t="shared" si="2"/>
        <v>0</v>
      </c>
      <c r="J56" s="131" t="s">
        <v>8</v>
      </c>
    </row>
    <row r="57" spans="1:10" s="13" customFormat="1" ht="30" customHeight="1" x14ac:dyDescent="0.2">
      <c r="A57" s="120">
        <v>44</v>
      </c>
      <c r="B57" s="146" t="s">
        <v>392</v>
      </c>
      <c r="C57" s="122">
        <v>150</v>
      </c>
      <c r="D57" s="120" t="s">
        <v>1</v>
      </c>
      <c r="E57" s="132"/>
      <c r="F57" s="216"/>
      <c r="G57" s="125">
        <f t="shared" si="3"/>
        <v>0</v>
      </c>
      <c r="H57" s="125">
        <f t="shared" si="1"/>
        <v>0</v>
      </c>
      <c r="I57" s="125">
        <f t="shared" si="2"/>
        <v>0</v>
      </c>
      <c r="J57" s="131" t="s">
        <v>8</v>
      </c>
    </row>
    <row r="58" spans="1:10" s="13" customFormat="1" ht="30" customHeight="1" x14ac:dyDescent="0.2">
      <c r="A58" s="120">
        <v>45</v>
      </c>
      <c r="B58" s="146" t="s">
        <v>393</v>
      </c>
      <c r="C58" s="122">
        <v>150</v>
      </c>
      <c r="D58" s="120" t="s">
        <v>1</v>
      </c>
      <c r="E58" s="132"/>
      <c r="F58" s="216"/>
      <c r="G58" s="125">
        <f t="shared" si="3"/>
        <v>0</v>
      </c>
      <c r="H58" s="125">
        <f t="shared" si="1"/>
        <v>0</v>
      </c>
      <c r="I58" s="125">
        <f t="shared" si="2"/>
        <v>0</v>
      </c>
      <c r="J58" s="131" t="s">
        <v>8</v>
      </c>
    </row>
    <row r="59" spans="1:10" s="13" customFormat="1" ht="20.100000000000001" customHeight="1" x14ac:dyDescent="0.2">
      <c r="A59" s="30"/>
      <c r="B59" s="33" t="s">
        <v>726</v>
      </c>
      <c r="C59" s="34" t="s">
        <v>8</v>
      </c>
      <c r="D59" s="34" t="s">
        <v>8</v>
      </c>
      <c r="E59" s="34" t="s">
        <v>8</v>
      </c>
      <c r="F59" s="35" t="s">
        <v>8</v>
      </c>
      <c r="G59" s="129">
        <f>SUM(G48:G58)</f>
        <v>0</v>
      </c>
      <c r="H59" s="129">
        <f>SUM(H48:H58)</f>
        <v>0</v>
      </c>
      <c r="I59" s="129">
        <f>SUM(I48:I58)</f>
        <v>0</v>
      </c>
      <c r="J59" s="130">
        <f>SUM(J48:J58)</f>
        <v>0</v>
      </c>
    </row>
    <row r="60" spans="1:10" s="149" customFormat="1" ht="15" customHeight="1" x14ac:dyDescent="0.2">
      <c r="A60" s="242" t="s">
        <v>727</v>
      </c>
      <c r="B60" s="243"/>
      <c r="C60" s="243"/>
      <c r="D60" s="243"/>
      <c r="E60" s="243"/>
      <c r="F60" s="243"/>
      <c r="G60" s="243"/>
      <c r="H60" s="243"/>
      <c r="I60" s="243"/>
      <c r="J60" s="243"/>
    </row>
    <row r="61" spans="1:10" s="13" customFormat="1" ht="30" customHeight="1" x14ac:dyDescent="0.2">
      <c r="A61" s="120">
        <v>46</v>
      </c>
      <c r="B61" s="142" t="s">
        <v>473</v>
      </c>
      <c r="C61" s="122">
        <v>50</v>
      </c>
      <c r="D61" s="120" t="s">
        <v>1</v>
      </c>
      <c r="E61" s="132"/>
      <c r="F61" s="216"/>
      <c r="G61" s="125">
        <f>C61*ROUND(F61,4)</f>
        <v>0</v>
      </c>
      <c r="H61" s="125">
        <f>G61*0.095</f>
        <v>0</v>
      </c>
      <c r="I61" s="125">
        <f>G61+H61</f>
        <v>0</v>
      </c>
      <c r="J61" s="131" t="s">
        <v>8</v>
      </c>
    </row>
    <row r="62" spans="1:10" s="13" customFormat="1" ht="30" customHeight="1" x14ac:dyDescent="0.2">
      <c r="A62" s="120">
        <v>47</v>
      </c>
      <c r="B62" s="142" t="s">
        <v>154</v>
      </c>
      <c r="C62" s="122">
        <v>50</v>
      </c>
      <c r="D62" s="120" t="s">
        <v>1</v>
      </c>
      <c r="E62" s="132"/>
      <c r="F62" s="216"/>
      <c r="G62" s="125">
        <f t="shared" ref="G62:G69" si="4">C62*ROUND(F62,4)</f>
        <v>0</v>
      </c>
      <c r="H62" s="125">
        <f t="shared" si="1"/>
        <v>0</v>
      </c>
      <c r="I62" s="125">
        <f t="shared" si="2"/>
        <v>0</v>
      </c>
      <c r="J62" s="131" t="s">
        <v>8</v>
      </c>
    </row>
    <row r="63" spans="1:10" s="13" customFormat="1" ht="30" customHeight="1" x14ac:dyDescent="0.2">
      <c r="A63" s="120">
        <v>48</v>
      </c>
      <c r="B63" s="142" t="s">
        <v>155</v>
      </c>
      <c r="C63" s="122">
        <v>50</v>
      </c>
      <c r="D63" s="120" t="s">
        <v>1</v>
      </c>
      <c r="E63" s="132"/>
      <c r="F63" s="216"/>
      <c r="G63" s="125">
        <f t="shared" si="4"/>
        <v>0</v>
      </c>
      <c r="H63" s="125">
        <f t="shared" si="1"/>
        <v>0</v>
      </c>
      <c r="I63" s="125">
        <f t="shared" si="2"/>
        <v>0</v>
      </c>
      <c r="J63" s="131" t="s">
        <v>8</v>
      </c>
    </row>
    <row r="64" spans="1:10" s="13" customFormat="1" ht="30" customHeight="1" x14ac:dyDescent="0.2">
      <c r="A64" s="120">
        <v>49</v>
      </c>
      <c r="B64" s="142" t="s">
        <v>475</v>
      </c>
      <c r="C64" s="122">
        <v>30</v>
      </c>
      <c r="D64" s="120" t="s">
        <v>1</v>
      </c>
      <c r="E64" s="132"/>
      <c r="F64" s="216"/>
      <c r="G64" s="125">
        <f t="shared" si="4"/>
        <v>0</v>
      </c>
      <c r="H64" s="125">
        <f t="shared" si="1"/>
        <v>0</v>
      </c>
      <c r="I64" s="125">
        <f t="shared" si="2"/>
        <v>0</v>
      </c>
      <c r="J64" s="131" t="s">
        <v>8</v>
      </c>
    </row>
    <row r="65" spans="1:10" s="13" customFormat="1" ht="26.25" customHeight="1" x14ac:dyDescent="0.2">
      <c r="A65" s="120">
        <v>50</v>
      </c>
      <c r="B65" s="142" t="s">
        <v>474</v>
      </c>
      <c r="C65" s="122">
        <v>30</v>
      </c>
      <c r="D65" s="120" t="s">
        <v>1</v>
      </c>
      <c r="E65" s="132"/>
      <c r="F65" s="216"/>
      <c r="G65" s="125">
        <f t="shared" si="4"/>
        <v>0</v>
      </c>
      <c r="H65" s="125">
        <f t="shared" si="1"/>
        <v>0</v>
      </c>
      <c r="I65" s="125">
        <f t="shared" si="2"/>
        <v>0</v>
      </c>
      <c r="J65" s="131" t="s">
        <v>8</v>
      </c>
    </row>
    <row r="66" spans="1:10" s="13" customFormat="1" ht="20.100000000000001" customHeight="1" x14ac:dyDescent="0.2">
      <c r="A66" s="120">
        <v>51</v>
      </c>
      <c r="B66" s="121" t="s">
        <v>394</v>
      </c>
      <c r="C66" s="122">
        <v>50</v>
      </c>
      <c r="D66" s="120" t="s">
        <v>1</v>
      </c>
      <c r="E66" s="132"/>
      <c r="F66" s="216"/>
      <c r="G66" s="125">
        <f t="shared" si="4"/>
        <v>0</v>
      </c>
      <c r="H66" s="125">
        <f t="shared" si="1"/>
        <v>0</v>
      </c>
      <c r="I66" s="125">
        <f t="shared" si="2"/>
        <v>0</v>
      </c>
      <c r="J66" s="131" t="s">
        <v>8</v>
      </c>
    </row>
    <row r="67" spans="1:10" s="13" customFormat="1" ht="20.100000000000001" customHeight="1" x14ac:dyDescent="0.2">
      <c r="A67" s="120">
        <v>52</v>
      </c>
      <c r="B67" s="121" t="s">
        <v>537</v>
      </c>
      <c r="C67" s="122">
        <v>30</v>
      </c>
      <c r="D67" s="120" t="s">
        <v>1</v>
      </c>
      <c r="E67" s="132"/>
      <c r="F67" s="216"/>
      <c r="G67" s="125">
        <f t="shared" si="4"/>
        <v>0</v>
      </c>
      <c r="H67" s="125">
        <f t="shared" si="1"/>
        <v>0</v>
      </c>
      <c r="I67" s="125">
        <f t="shared" si="2"/>
        <v>0</v>
      </c>
      <c r="J67" s="131" t="s">
        <v>8</v>
      </c>
    </row>
    <row r="68" spans="1:10" s="119" customFormat="1" ht="20.100000000000001" customHeight="1" x14ac:dyDescent="0.2">
      <c r="A68" s="120">
        <v>53</v>
      </c>
      <c r="B68" s="121" t="s">
        <v>614</v>
      </c>
      <c r="C68" s="122">
        <v>50</v>
      </c>
      <c r="D68" s="120" t="s">
        <v>1</v>
      </c>
      <c r="E68" s="132"/>
      <c r="F68" s="216"/>
      <c r="G68" s="125">
        <f t="shared" si="4"/>
        <v>0</v>
      </c>
      <c r="H68" s="125">
        <f t="shared" si="1"/>
        <v>0</v>
      </c>
      <c r="I68" s="125">
        <f t="shared" si="2"/>
        <v>0</v>
      </c>
      <c r="J68" s="131" t="s">
        <v>8</v>
      </c>
    </row>
    <row r="69" spans="1:10" s="119" customFormat="1" ht="20.100000000000001" customHeight="1" x14ac:dyDescent="0.2">
      <c r="A69" s="120">
        <v>54</v>
      </c>
      <c r="B69" s="121" t="s">
        <v>615</v>
      </c>
      <c r="C69" s="122">
        <v>50</v>
      </c>
      <c r="D69" s="120" t="s">
        <v>1</v>
      </c>
      <c r="E69" s="132"/>
      <c r="F69" s="216"/>
      <c r="G69" s="125">
        <f t="shared" si="4"/>
        <v>0</v>
      </c>
      <c r="H69" s="125">
        <f t="shared" si="1"/>
        <v>0</v>
      </c>
      <c r="I69" s="125">
        <f t="shared" si="2"/>
        <v>0</v>
      </c>
      <c r="J69" s="131" t="s">
        <v>8</v>
      </c>
    </row>
    <row r="70" spans="1:10" s="13" customFormat="1" ht="20.100000000000001" customHeight="1" x14ac:dyDescent="0.2">
      <c r="A70" s="30"/>
      <c r="B70" s="33" t="s">
        <v>728</v>
      </c>
      <c r="C70" s="34" t="s">
        <v>8</v>
      </c>
      <c r="D70" s="34" t="s">
        <v>8</v>
      </c>
      <c r="E70" s="34" t="s">
        <v>8</v>
      </c>
      <c r="F70" s="35" t="s">
        <v>8</v>
      </c>
      <c r="G70" s="129">
        <f>SUM(G61:G69)</f>
        <v>0</v>
      </c>
      <c r="H70" s="129">
        <f>SUM(H61:H69)</f>
        <v>0</v>
      </c>
      <c r="I70" s="129">
        <f>SUM(I61:I69)</f>
        <v>0</v>
      </c>
      <c r="J70" s="130">
        <v>0</v>
      </c>
    </row>
    <row r="71" spans="1:10" s="13" customFormat="1" ht="15" customHeight="1" x14ac:dyDescent="0.2">
      <c r="A71" s="242" t="s">
        <v>729</v>
      </c>
      <c r="B71" s="243"/>
      <c r="C71" s="243"/>
      <c r="D71" s="243"/>
      <c r="E71" s="243"/>
      <c r="F71" s="243"/>
      <c r="G71" s="243"/>
      <c r="H71" s="243"/>
      <c r="I71" s="243"/>
      <c r="J71" s="243"/>
    </row>
    <row r="72" spans="1:10" s="119" customFormat="1" ht="30" customHeight="1" x14ac:dyDescent="0.2">
      <c r="A72" s="120">
        <v>55</v>
      </c>
      <c r="B72" s="121" t="s">
        <v>108</v>
      </c>
      <c r="C72" s="122">
        <v>20</v>
      </c>
      <c r="D72" s="120" t="s">
        <v>1</v>
      </c>
      <c r="E72" s="123"/>
      <c r="F72" s="216"/>
      <c r="G72" s="125">
        <f>C72*ROUND(F72,4)</f>
        <v>0</v>
      </c>
      <c r="H72" s="125">
        <f t="shared" si="1"/>
        <v>0</v>
      </c>
      <c r="I72" s="125">
        <f t="shared" si="2"/>
        <v>0</v>
      </c>
      <c r="J72" s="184"/>
    </row>
    <row r="73" spans="1:10" s="119" customFormat="1" ht="20.100000000000001" customHeight="1" x14ac:dyDescent="0.2">
      <c r="A73" s="120">
        <v>56</v>
      </c>
      <c r="B73" s="121" t="s">
        <v>211</v>
      </c>
      <c r="C73" s="122">
        <v>50</v>
      </c>
      <c r="D73" s="120" t="s">
        <v>1</v>
      </c>
      <c r="E73" s="123"/>
      <c r="F73" s="216"/>
      <c r="G73" s="125">
        <f t="shared" ref="G73:G87" si="5">C73*ROUND(F73,4)</f>
        <v>0</v>
      </c>
      <c r="H73" s="125">
        <f t="shared" si="1"/>
        <v>0</v>
      </c>
      <c r="I73" s="125">
        <f t="shared" si="2"/>
        <v>0</v>
      </c>
      <c r="J73" s="184"/>
    </row>
    <row r="74" spans="1:10" s="119" customFormat="1" ht="20.100000000000001" customHeight="1" x14ac:dyDescent="0.2">
      <c r="A74" s="120">
        <v>57</v>
      </c>
      <c r="B74" s="121" t="s">
        <v>610</v>
      </c>
      <c r="C74" s="122">
        <v>100</v>
      </c>
      <c r="D74" s="120" t="s">
        <v>1</v>
      </c>
      <c r="E74" s="123"/>
      <c r="F74" s="216"/>
      <c r="G74" s="125">
        <f t="shared" si="5"/>
        <v>0</v>
      </c>
      <c r="H74" s="125">
        <f t="shared" si="1"/>
        <v>0</v>
      </c>
      <c r="I74" s="125">
        <f t="shared" si="2"/>
        <v>0</v>
      </c>
      <c r="J74" s="184"/>
    </row>
    <row r="75" spans="1:10" s="119" customFormat="1" ht="20.100000000000001" customHeight="1" x14ac:dyDescent="0.2">
      <c r="A75" s="120">
        <v>58</v>
      </c>
      <c r="B75" s="121" t="s">
        <v>109</v>
      </c>
      <c r="C75" s="122">
        <v>70</v>
      </c>
      <c r="D75" s="120" t="s">
        <v>1</v>
      </c>
      <c r="E75" s="123"/>
      <c r="F75" s="216"/>
      <c r="G75" s="125">
        <f t="shared" si="5"/>
        <v>0</v>
      </c>
      <c r="H75" s="125">
        <f t="shared" si="1"/>
        <v>0</v>
      </c>
      <c r="I75" s="125">
        <f t="shared" si="2"/>
        <v>0</v>
      </c>
      <c r="J75" s="184"/>
    </row>
    <row r="76" spans="1:10" s="119" customFormat="1" ht="20.100000000000001" customHeight="1" x14ac:dyDescent="0.2">
      <c r="A76" s="120">
        <v>59</v>
      </c>
      <c r="B76" s="121" t="s">
        <v>110</v>
      </c>
      <c r="C76" s="122">
        <v>100</v>
      </c>
      <c r="D76" s="120" t="s">
        <v>1</v>
      </c>
      <c r="E76" s="123"/>
      <c r="F76" s="216"/>
      <c r="G76" s="125">
        <f t="shared" si="5"/>
        <v>0</v>
      </c>
      <c r="H76" s="125">
        <f t="shared" si="1"/>
        <v>0</v>
      </c>
      <c r="I76" s="125">
        <f t="shared" si="2"/>
        <v>0</v>
      </c>
      <c r="J76" s="184"/>
    </row>
    <row r="77" spans="1:10" s="119" customFormat="1" ht="20.100000000000001" customHeight="1" x14ac:dyDescent="0.2">
      <c r="A77" s="120">
        <v>60</v>
      </c>
      <c r="B77" s="121" t="s">
        <v>79</v>
      </c>
      <c r="C77" s="122">
        <v>100</v>
      </c>
      <c r="D77" s="120" t="s">
        <v>1</v>
      </c>
      <c r="E77" s="123"/>
      <c r="F77" s="216"/>
      <c r="G77" s="125">
        <f t="shared" si="5"/>
        <v>0</v>
      </c>
      <c r="H77" s="125">
        <f t="shared" ref="H77:H87" si="6">G77*0.095</f>
        <v>0</v>
      </c>
      <c r="I77" s="125">
        <f t="shared" ref="I77:I87" si="7">G77+H77</f>
        <v>0</v>
      </c>
      <c r="J77" s="184"/>
    </row>
    <row r="78" spans="1:10" s="13" customFormat="1" ht="15" customHeight="1" x14ac:dyDescent="0.2">
      <c r="A78" s="120">
        <v>61</v>
      </c>
      <c r="B78" s="142" t="s">
        <v>85</v>
      </c>
      <c r="C78" s="122">
        <v>20</v>
      </c>
      <c r="D78" s="120" t="s">
        <v>1</v>
      </c>
      <c r="E78" s="123"/>
      <c r="F78" s="216"/>
      <c r="G78" s="125">
        <f t="shared" si="5"/>
        <v>0</v>
      </c>
      <c r="H78" s="125">
        <f t="shared" si="6"/>
        <v>0</v>
      </c>
      <c r="I78" s="125">
        <f t="shared" si="7"/>
        <v>0</v>
      </c>
      <c r="J78" s="184"/>
    </row>
    <row r="79" spans="1:10" s="13" customFormat="1" ht="15" customHeight="1" x14ac:dyDescent="0.2">
      <c r="A79" s="120">
        <v>62</v>
      </c>
      <c r="B79" s="142" t="s">
        <v>476</v>
      </c>
      <c r="C79" s="122">
        <v>50</v>
      </c>
      <c r="D79" s="120" t="s">
        <v>1</v>
      </c>
      <c r="E79" s="123"/>
      <c r="F79" s="216"/>
      <c r="G79" s="125">
        <f t="shared" si="5"/>
        <v>0</v>
      </c>
      <c r="H79" s="125">
        <f t="shared" si="6"/>
        <v>0</v>
      </c>
      <c r="I79" s="125">
        <f t="shared" si="7"/>
        <v>0</v>
      </c>
      <c r="J79" s="184"/>
    </row>
    <row r="80" spans="1:10" s="13" customFormat="1" ht="15" customHeight="1" x14ac:dyDescent="0.2">
      <c r="A80" s="120">
        <v>63</v>
      </c>
      <c r="B80" s="142" t="s">
        <v>477</v>
      </c>
      <c r="C80" s="122">
        <v>50</v>
      </c>
      <c r="D80" s="120" t="s">
        <v>1</v>
      </c>
      <c r="E80" s="123"/>
      <c r="F80" s="216"/>
      <c r="G80" s="125">
        <f t="shared" si="5"/>
        <v>0</v>
      </c>
      <c r="H80" s="125">
        <f t="shared" si="6"/>
        <v>0</v>
      </c>
      <c r="I80" s="125">
        <f t="shared" si="7"/>
        <v>0</v>
      </c>
      <c r="J80" s="184"/>
    </row>
    <row r="81" spans="1:10" s="13" customFormat="1" ht="15" customHeight="1" x14ac:dyDescent="0.2">
      <c r="A81" s="120">
        <v>64</v>
      </c>
      <c r="B81" s="142" t="s">
        <v>86</v>
      </c>
      <c r="C81" s="122">
        <v>70</v>
      </c>
      <c r="D81" s="120" t="s">
        <v>1</v>
      </c>
      <c r="E81" s="123"/>
      <c r="F81" s="216"/>
      <c r="G81" s="125">
        <f t="shared" si="5"/>
        <v>0</v>
      </c>
      <c r="H81" s="125">
        <f t="shared" si="6"/>
        <v>0</v>
      </c>
      <c r="I81" s="125">
        <f t="shared" si="7"/>
        <v>0</v>
      </c>
      <c r="J81" s="184"/>
    </row>
    <row r="82" spans="1:10" s="119" customFormat="1" ht="15" customHeight="1" x14ac:dyDescent="0.2">
      <c r="A82" s="120">
        <v>65</v>
      </c>
      <c r="B82" s="142" t="s">
        <v>611</v>
      </c>
      <c r="C82" s="122">
        <v>70</v>
      </c>
      <c r="D82" s="120" t="s">
        <v>1</v>
      </c>
      <c r="E82" s="123"/>
      <c r="F82" s="216"/>
      <c r="G82" s="125">
        <f t="shared" si="5"/>
        <v>0</v>
      </c>
      <c r="H82" s="125">
        <f t="shared" si="6"/>
        <v>0</v>
      </c>
      <c r="I82" s="125">
        <f t="shared" si="7"/>
        <v>0</v>
      </c>
      <c r="J82" s="184"/>
    </row>
    <row r="83" spans="1:10" s="13" customFormat="1" ht="15" customHeight="1" x14ac:dyDescent="0.2">
      <c r="A83" s="120">
        <v>66</v>
      </c>
      <c r="B83" s="275" t="s">
        <v>762</v>
      </c>
      <c r="C83" s="122">
        <v>70</v>
      </c>
      <c r="D83" s="120" t="s">
        <v>1</v>
      </c>
      <c r="E83" s="123"/>
      <c r="F83" s="216"/>
      <c r="G83" s="125">
        <f t="shared" si="5"/>
        <v>0</v>
      </c>
      <c r="H83" s="125">
        <f t="shared" si="6"/>
        <v>0</v>
      </c>
      <c r="I83" s="125">
        <f t="shared" si="7"/>
        <v>0</v>
      </c>
      <c r="J83" s="184"/>
    </row>
    <row r="84" spans="1:10" s="13" customFormat="1" ht="24.75" customHeight="1" x14ac:dyDescent="0.2">
      <c r="A84" s="120">
        <v>67</v>
      </c>
      <c r="B84" s="121" t="s">
        <v>87</v>
      </c>
      <c r="C84" s="122">
        <v>100</v>
      </c>
      <c r="D84" s="120" t="s">
        <v>1</v>
      </c>
      <c r="E84" s="123"/>
      <c r="F84" s="216"/>
      <c r="G84" s="125">
        <f t="shared" si="5"/>
        <v>0</v>
      </c>
      <c r="H84" s="125">
        <f t="shared" si="6"/>
        <v>0</v>
      </c>
      <c r="I84" s="125">
        <f t="shared" si="7"/>
        <v>0</v>
      </c>
      <c r="J84" s="184"/>
    </row>
    <row r="85" spans="1:10" s="13" customFormat="1" ht="24.75" customHeight="1" x14ac:dyDescent="0.2">
      <c r="A85" s="120">
        <v>68</v>
      </c>
      <c r="B85" s="121" t="s">
        <v>212</v>
      </c>
      <c r="C85" s="122">
        <v>150</v>
      </c>
      <c r="D85" s="120" t="s">
        <v>1</v>
      </c>
      <c r="E85" s="123"/>
      <c r="F85" s="216"/>
      <c r="G85" s="125">
        <f t="shared" si="5"/>
        <v>0</v>
      </c>
      <c r="H85" s="125">
        <f t="shared" si="6"/>
        <v>0</v>
      </c>
      <c r="I85" s="125">
        <f t="shared" si="7"/>
        <v>0</v>
      </c>
      <c r="J85" s="184"/>
    </row>
    <row r="86" spans="1:10" s="119" customFormat="1" ht="24.75" customHeight="1" x14ac:dyDescent="0.2">
      <c r="A86" s="120">
        <v>69</v>
      </c>
      <c r="B86" s="121" t="s">
        <v>612</v>
      </c>
      <c r="C86" s="122">
        <v>10</v>
      </c>
      <c r="D86" s="120" t="s">
        <v>1</v>
      </c>
      <c r="E86" s="123"/>
      <c r="F86" s="216"/>
      <c r="G86" s="125">
        <f t="shared" si="5"/>
        <v>0</v>
      </c>
      <c r="H86" s="125">
        <f t="shared" si="6"/>
        <v>0</v>
      </c>
      <c r="I86" s="125">
        <f t="shared" si="7"/>
        <v>0</v>
      </c>
      <c r="J86" s="184"/>
    </row>
    <row r="87" spans="1:10" s="119" customFormat="1" ht="24.75" customHeight="1" x14ac:dyDescent="0.2">
      <c r="A87" s="120">
        <v>70</v>
      </c>
      <c r="B87" s="121" t="s">
        <v>613</v>
      </c>
      <c r="C87" s="122">
        <v>10</v>
      </c>
      <c r="D87" s="120" t="s">
        <v>1</v>
      </c>
      <c r="E87" s="123"/>
      <c r="F87" s="216"/>
      <c r="G87" s="125">
        <f t="shared" si="5"/>
        <v>0</v>
      </c>
      <c r="H87" s="125">
        <f t="shared" si="6"/>
        <v>0</v>
      </c>
      <c r="I87" s="125">
        <f t="shared" si="7"/>
        <v>0</v>
      </c>
      <c r="J87" s="184"/>
    </row>
    <row r="88" spans="1:10" s="13" customFormat="1" ht="15" customHeight="1" x14ac:dyDescent="0.2">
      <c r="A88" s="30"/>
      <c r="B88" s="33" t="s">
        <v>730</v>
      </c>
      <c r="C88" s="34" t="s">
        <v>8</v>
      </c>
      <c r="D88" s="34" t="s">
        <v>8</v>
      </c>
      <c r="E88" s="34" t="s">
        <v>8</v>
      </c>
      <c r="F88" s="35" t="s">
        <v>8</v>
      </c>
      <c r="G88" s="129">
        <f>SUM(G72:G87)</f>
        <v>0</v>
      </c>
      <c r="H88" s="129">
        <f>SUM(H72:H87)</f>
        <v>0</v>
      </c>
      <c r="I88" s="129">
        <f>SUM(I72:I87)</f>
        <v>0</v>
      </c>
      <c r="J88" s="130">
        <f>SUM(J72:J85)</f>
        <v>0</v>
      </c>
    </row>
    <row r="89" spans="1:10" s="13" customFormat="1" ht="17.100000000000001" customHeight="1" x14ac:dyDescent="0.2">
      <c r="J89" s="119"/>
    </row>
    <row r="90" spans="1:10" s="24" customFormat="1" ht="17.100000000000001" customHeight="1" x14ac:dyDescent="0.2">
      <c r="A90" s="78" t="s">
        <v>167</v>
      </c>
      <c r="B90" s="79"/>
      <c r="C90" s="76"/>
      <c r="D90" s="77"/>
      <c r="E90" s="79"/>
      <c r="F90" s="79"/>
      <c r="G90" s="79"/>
      <c r="H90" s="79"/>
      <c r="I90" s="79"/>
      <c r="J90" s="79"/>
    </row>
    <row r="91" spans="1:10" s="24" customFormat="1" ht="39" customHeight="1" x14ac:dyDescent="0.2">
      <c r="A91" s="268" t="s">
        <v>551</v>
      </c>
      <c r="B91" s="268"/>
      <c r="C91" s="268"/>
      <c r="D91" s="268"/>
      <c r="E91" s="268"/>
      <c r="F91" s="268"/>
      <c r="G91" s="268"/>
      <c r="H91" s="268"/>
      <c r="I91" s="268"/>
      <c r="J91" s="268"/>
    </row>
    <row r="92" spans="1:10" s="119" customFormat="1" ht="17.100000000000001" customHeight="1" x14ac:dyDescent="0.2"/>
    <row r="93" spans="1:10" s="136" customFormat="1" ht="15" customHeight="1" x14ac:dyDescent="0.2">
      <c r="A93" s="248" t="s">
        <v>106</v>
      </c>
      <c r="B93" s="248"/>
      <c r="C93" s="248"/>
      <c r="D93" s="248"/>
      <c r="E93" s="248"/>
      <c r="F93" s="248"/>
      <c r="G93" s="248"/>
      <c r="H93" s="248"/>
      <c r="I93" s="248"/>
      <c r="J93" s="248"/>
    </row>
    <row r="94" spans="1:10" s="136" customFormat="1" ht="23.25" customHeight="1" x14ac:dyDescent="0.2">
      <c r="A94" s="244" t="s">
        <v>502</v>
      </c>
      <c r="B94" s="256"/>
      <c r="C94" s="256"/>
      <c r="D94" s="256"/>
      <c r="E94" s="256"/>
      <c r="F94" s="256"/>
      <c r="G94" s="256"/>
      <c r="H94" s="256"/>
      <c r="I94" s="256"/>
      <c r="J94" s="256"/>
    </row>
    <row r="95" spans="1:10" s="245" customFormat="1" ht="12.75" customHeight="1" x14ac:dyDescent="0.25">
      <c r="A95" s="244" t="s">
        <v>552</v>
      </c>
    </row>
    <row r="96" spans="1:10" s="145" customFormat="1" ht="12.75" customHeight="1" x14ac:dyDescent="0.25">
      <c r="A96" s="238" t="s">
        <v>504</v>
      </c>
      <c r="B96" s="238"/>
      <c r="C96" s="238"/>
      <c r="D96" s="238"/>
      <c r="E96" s="238"/>
      <c r="F96" s="238"/>
      <c r="G96" s="238"/>
      <c r="H96" s="238"/>
      <c r="I96" s="238"/>
      <c r="J96" s="238"/>
    </row>
    <row r="97" spans="1:10" s="145" customFormat="1" ht="27.75" customHeight="1" x14ac:dyDescent="0.25">
      <c r="A97" s="240" t="s">
        <v>702</v>
      </c>
      <c r="B97" s="240"/>
      <c r="C97" s="240"/>
      <c r="D97" s="240"/>
      <c r="E97" s="240"/>
      <c r="F97" s="240"/>
      <c r="G97" s="240"/>
      <c r="H97" s="240"/>
      <c r="I97" s="240"/>
      <c r="J97" s="240"/>
    </row>
    <row r="98" spans="1:10" s="239" customFormat="1" ht="15" customHeight="1" x14ac:dyDescent="0.25">
      <c r="A98" s="238" t="s">
        <v>505</v>
      </c>
    </row>
    <row r="99" spans="1:10" s="239" customFormat="1" ht="15" customHeight="1" x14ac:dyDescent="0.25">
      <c r="A99" s="238" t="s">
        <v>506</v>
      </c>
    </row>
    <row r="100" spans="1:10" s="192" customFormat="1" ht="15.75" customHeight="1" x14ac:dyDescent="0.25">
      <c r="A100" s="240" t="s">
        <v>553</v>
      </c>
      <c r="B100" s="241"/>
      <c r="C100" s="241"/>
      <c r="D100" s="241"/>
      <c r="E100" s="241"/>
      <c r="F100" s="241"/>
      <c r="G100" s="241"/>
      <c r="H100" s="241"/>
      <c r="I100" s="241"/>
      <c r="J100" s="241"/>
    </row>
    <row r="101" spans="1:10" s="192" customFormat="1" ht="66" customHeight="1" x14ac:dyDescent="0.25">
      <c r="A101" s="240" t="s">
        <v>731</v>
      </c>
      <c r="B101" s="241"/>
      <c r="C101" s="241"/>
      <c r="D101" s="241"/>
      <c r="E101" s="241"/>
      <c r="F101" s="241"/>
      <c r="G101" s="241"/>
      <c r="H101" s="241"/>
      <c r="I101" s="241"/>
      <c r="J101" s="241"/>
    </row>
    <row r="102" spans="1:10" s="192" customFormat="1" ht="24" customHeight="1" x14ac:dyDescent="0.25">
      <c r="A102" s="193"/>
      <c r="B102" s="194"/>
      <c r="C102" s="194"/>
      <c r="D102" s="194"/>
      <c r="E102" s="194"/>
      <c r="F102" s="194"/>
      <c r="G102" s="194"/>
      <c r="H102" s="194"/>
      <c r="I102" s="194"/>
      <c r="J102" s="194"/>
    </row>
    <row r="103" spans="1:10" s="136" customFormat="1" ht="20.25" customHeight="1" x14ac:dyDescent="0.2">
      <c r="A103" s="136" t="s">
        <v>554</v>
      </c>
      <c r="B103" s="152"/>
      <c r="C103" s="135"/>
    </row>
    <row r="104" spans="1:10" s="136" customFormat="1" ht="20.25" customHeight="1" x14ac:dyDescent="0.2">
      <c r="B104" s="152"/>
      <c r="C104" s="135"/>
    </row>
    <row r="105" spans="1:10" s="137" customFormat="1" ht="12.75" x14ac:dyDescent="0.2">
      <c r="B105" s="138"/>
      <c r="C105" s="139"/>
    </row>
  </sheetData>
  <mergeCells count="20">
    <mergeCell ref="A93:J93"/>
    <mergeCell ref="A94:J94"/>
    <mergeCell ref="A95:XFD95"/>
    <mergeCell ref="A96:J96"/>
    <mergeCell ref="A1:D1"/>
    <mergeCell ref="A7:J7"/>
    <mergeCell ref="A11:J11"/>
    <mergeCell ref="A47:J47"/>
    <mergeCell ref="A91:J91"/>
    <mergeCell ref="A60:J60"/>
    <mergeCell ref="A71:J71"/>
    <mergeCell ref="A2:E2"/>
    <mergeCell ref="F2:J2"/>
    <mergeCell ref="A3:E3"/>
    <mergeCell ref="A4:E4"/>
    <mergeCell ref="A98:XFD98"/>
    <mergeCell ref="A99:XFD99"/>
    <mergeCell ref="A100:J100"/>
    <mergeCell ref="A101:J101"/>
    <mergeCell ref="A97:J97"/>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J45 J72:J87">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r:id="rId1"/>
  <rowBreaks count="1" manualBreakCount="1">
    <brk id="73"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80"/>
  <sheetViews>
    <sheetView view="pageBreakPreview" zoomScale="120" zoomScaleNormal="120" zoomScaleSheetLayoutView="120" workbookViewId="0">
      <pane ySplit="6" topLeftCell="A145" activePane="bottomLeft" state="frozen"/>
      <selection activeCell="A83" sqref="A83:K83"/>
      <selection pane="bottomLeft" activeCell="B147" sqref="B147"/>
    </sheetView>
  </sheetViews>
  <sheetFormatPr defaultColWidth="9.28515625" defaultRowHeight="15" x14ac:dyDescent="0.25"/>
  <cols>
    <col min="1" max="1" width="3.28515625" style="3" customWidth="1"/>
    <col min="2" max="2" width="27.5703125" style="3" customWidth="1"/>
    <col min="3" max="3" width="6.5703125" style="3" customWidth="1"/>
    <col min="4" max="4" width="4.5703125" style="3" customWidth="1"/>
    <col min="5" max="5" width="13.5703125" style="3" customWidth="1"/>
    <col min="6" max="6" width="11.140625" style="3" customWidth="1"/>
    <col min="7" max="7" width="11.5703125" style="3" customWidth="1"/>
    <col min="8" max="9" width="11.140625" style="3" customWidth="1"/>
    <col min="10" max="10" width="11.140625" style="80" customWidth="1"/>
    <col min="11" max="16384" width="9.28515625" style="3"/>
  </cols>
  <sheetData>
    <row r="1" spans="1:10" ht="15.75" x14ac:dyDescent="0.3">
      <c r="A1" s="246" t="s">
        <v>3</v>
      </c>
      <c r="B1" s="246"/>
      <c r="C1" s="246"/>
      <c r="D1" s="246"/>
      <c r="E1" s="63"/>
      <c r="F1" s="60"/>
      <c r="G1" s="79" t="s">
        <v>549</v>
      </c>
      <c r="H1" s="79"/>
      <c r="I1" s="2"/>
      <c r="J1" s="2"/>
    </row>
    <row r="2" spans="1:10" s="7" customFormat="1" ht="19.5" customHeight="1" x14ac:dyDescent="0.15">
      <c r="A2" s="61"/>
      <c r="B2" s="61"/>
      <c r="C2" s="61"/>
      <c r="D2" s="61"/>
      <c r="E2" s="61"/>
      <c r="F2" s="61"/>
      <c r="G2" s="61"/>
      <c r="H2" s="61"/>
      <c r="I2" s="61"/>
      <c r="J2" s="81"/>
    </row>
    <row r="3" spans="1:10" ht="18" customHeight="1" x14ac:dyDescent="0.25">
      <c r="A3" s="247" t="s">
        <v>515</v>
      </c>
      <c r="B3" s="247"/>
      <c r="C3" s="247"/>
      <c r="D3" s="247"/>
      <c r="E3" s="247"/>
      <c r="F3" s="247"/>
      <c r="G3" s="247"/>
      <c r="H3" s="247"/>
      <c r="I3" s="247"/>
      <c r="J3" s="247"/>
    </row>
    <row r="4" spans="1:10" s="7" customFormat="1" ht="19.5" customHeight="1" x14ac:dyDescent="0.15">
      <c r="A4" s="61"/>
      <c r="B4" s="61"/>
      <c r="C4" s="61"/>
      <c r="D4" s="61"/>
      <c r="E4" s="61"/>
      <c r="F4" s="61"/>
      <c r="G4" s="61"/>
      <c r="H4" s="61"/>
      <c r="I4" s="61"/>
      <c r="J4" s="81"/>
    </row>
    <row r="5" spans="1:10" s="8" customFormat="1" ht="48.75" customHeight="1" x14ac:dyDescent="0.15">
      <c r="A5" s="69" t="s">
        <v>4</v>
      </c>
      <c r="B5" s="69" t="s">
        <v>5</v>
      </c>
      <c r="C5" s="70" t="s">
        <v>6</v>
      </c>
      <c r="D5" s="70" t="s">
        <v>107</v>
      </c>
      <c r="E5" s="71" t="s">
        <v>7</v>
      </c>
      <c r="F5" s="71" t="s">
        <v>100</v>
      </c>
      <c r="G5" s="71" t="s">
        <v>101</v>
      </c>
      <c r="H5" s="71" t="s">
        <v>179</v>
      </c>
      <c r="I5" s="71" t="s">
        <v>104</v>
      </c>
      <c r="J5" s="91" t="s">
        <v>496</v>
      </c>
    </row>
    <row r="6" spans="1:10" s="46" customFormat="1" ht="14.25" customHeight="1" x14ac:dyDescent="0.25">
      <c r="A6" s="72">
        <v>1</v>
      </c>
      <c r="B6" s="72">
        <v>2</v>
      </c>
      <c r="C6" s="73">
        <v>3</v>
      </c>
      <c r="D6" s="73">
        <v>4</v>
      </c>
      <c r="E6" s="73">
        <v>5</v>
      </c>
      <c r="F6" s="73">
        <v>6</v>
      </c>
      <c r="G6" s="74" t="s">
        <v>102</v>
      </c>
      <c r="H6" s="73" t="s">
        <v>103</v>
      </c>
      <c r="I6" s="74" t="s">
        <v>105</v>
      </c>
      <c r="J6" s="93">
        <v>10</v>
      </c>
    </row>
    <row r="7" spans="1:10" s="13" customFormat="1" ht="15" customHeight="1" x14ac:dyDescent="0.2">
      <c r="A7" s="257" t="s">
        <v>732</v>
      </c>
      <c r="B7" s="257"/>
      <c r="C7" s="257"/>
      <c r="D7" s="257"/>
      <c r="E7" s="257"/>
      <c r="F7" s="257"/>
      <c r="G7" s="257"/>
      <c r="H7" s="257"/>
      <c r="I7" s="257"/>
      <c r="J7" s="257"/>
    </row>
    <row r="8" spans="1:10" s="13" customFormat="1" ht="20.100000000000001" customHeight="1" x14ac:dyDescent="0.2">
      <c r="A8" s="64">
        <v>1</v>
      </c>
      <c r="B8" s="121" t="s">
        <v>55</v>
      </c>
      <c r="C8" s="122">
        <v>100</v>
      </c>
      <c r="D8" s="120" t="s">
        <v>1</v>
      </c>
      <c r="E8" s="123"/>
      <c r="F8" s="216"/>
      <c r="G8" s="125">
        <f>C8*ROUND(F8,4)</f>
        <v>0</v>
      </c>
      <c r="H8" s="125">
        <f>G8*0.095</f>
        <v>0</v>
      </c>
      <c r="I8" s="125">
        <f>G8+H8</f>
        <v>0</v>
      </c>
      <c r="J8" s="184"/>
    </row>
    <row r="9" spans="1:10" s="13" customFormat="1" ht="20.100000000000001" customHeight="1" x14ac:dyDescent="0.2">
      <c r="A9" s="64">
        <v>2</v>
      </c>
      <c r="B9" s="121" t="s">
        <v>56</v>
      </c>
      <c r="C9" s="122">
        <v>1500</v>
      </c>
      <c r="D9" s="120" t="s">
        <v>1</v>
      </c>
      <c r="E9" s="123"/>
      <c r="F9" s="216"/>
      <c r="G9" s="125">
        <f t="shared" ref="G9:G26" si="0">C9*ROUND(F9,4)</f>
        <v>0</v>
      </c>
      <c r="H9" s="125">
        <f t="shared" ref="H9:H71" si="1">G9*0.095</f>
        <v>0</v>
      </c>
      <c r="I9" s="125">
        <f t="shared" ref="I9:I71" si="2">G9+H9</f>
        <v>0</v>
      </c>
      <c r="J9" s="184"/>
    </row>
    <row r="10" spans="1:10" s="13" customFormat="1" ht="20.100000000000001" customHeight="1" x14ac:dyDescent="0.2">
      <c r="A10" s="64">
        <v>3</v>
      </c>
      <c r="B10" s="121" t="s">
        <v>125</v>
      </c>
      <c r="C10" s="122">
        <v>200</v>
      </c>
      <c r="D10" s="120" t="s">
        <v>1</v>
      </c>
      <c r="E10" s="123"/>
      <c r="F10" s="216"/>
      <c r="G10" s="125">
        <f t="shared" si="0"/>
        <v>0</v>
      </c>
      <c r="H10" s="125">
        <f t="shared" si="1"/>
        <v>0</v>
      </c>
      <c r="I10" s="125">
        <f t="shared" si="2"/>
        <v>0</v>
      </c>
      <c r="J10" s="184"/>
    </row>
    <row r="11" spans="1:10" s="13" customFormat="1" ht="20.100000000000001" customHeight="1" x14ac:dyDescent="0.2">
      <c r="A11" s="64">
        <v>4</v>
      </c>
      <c r="B11" s="121" t="s">
        <v>126</v>
      </c>
      <c r="C11" s="122">
        <v>300</v>
      </c>
      <c r="D11" s="120" t="s">
        <v>1</v>
      </c>
      <c r="E11" s="123"/>
      <c r="F11" s="216"/>
      <c r="G11" s="125">
        <f t="shared" si="0"/>
        <v>0</v>
      </c>
      <c r="H11" s="125">
        <f t="shared" si="1"/>
        <v>0</v>
      </c>
      <c r="I11" s="125">
        <f t="shared" si="2"/>
        <v>0</v>
      </c>
      <c r="J11" s="184"/>
    </row>
    <row r="12" spans="1:10" s="13" customFormat="1" ht="24.75" customHeight="1" x14ac:dyDescent="0.2">
      <c r="A12" s="64">
        <v>5</v>
      </c>
      <c r="B12" s="146" t="s">
        <v>398</v>
      </c>
      <c r="C12" s="122">
        <v>20</v>
      </c>
      <c r="D12" s="120" t="s">
        <v>1</v>
      </c>
      <c r="E12" s="123"/>
      <c r="F12" s="216"/>
      <c r="G12" s="125">
        <f t="shared" si="0"/>
        <v>0</v>
      </c>
      <c r="H12" s="125">
        <f t="shared" si="1"/>
        <v>0</v>
      </c>
      <c r="I12" s="125">
        <f t="shared" si="2"/>
        <v>0</v>
      </c>
      <c r="J12" s="184"/>
    </row>
    <row r="13" spans="1:10" s="13" customFormat="1" ht="30" customHeight="1" x14ac:dyDescent="0.2">
      <c r="A13" s="64">
        <v>6</v>
      </c>
      <c r="B13" s="228" t="s">
        <v>737</v>
      </c>
      <c r="C13" s="122">
        <v>50</v>
      </c>
      <c r="D13" s="120" t="s">
        <v>1</v>
      </c>
      <c r="E13" s="123"/>
      <c r="F13" s="216"/>
      <c r="G13" s="125">
        <f t="shared" si="0"/>
        <v>0</v>
      </c>
      <c r="H13" s="125">
        <f t="shared" si="1"/>
        <v>0</v>
      </c>
      <c r="I13" s="125">
        <f t="shared" si="2"/>
        <v>0</v>
      </c>
      <c r="J13" s="184"/>
    </row>
    <row r="14" spans="1:10" s="13" customFormat="1" ht="20.100000000000001" customHeight="1" x14ac:dyDescent="0.2">
      <c r="A14" s="64">
        <v>7</v>
      </c>
      <c r="B14" s="146" t="s">
        <v>399</v>
      </c>
      <c r="C14" s="122">
        <v>30</v>
      </c>
      <c r="D14" s="120" t="s">
        <v>1</v>
      </c>
      <c r="E14" s="123"/>
      <c r="F14" s="216"/>
      <c r="G14" s="125">
        <f t="shared" si="0"/>
        <v>0</v>
      </c>
      <c r="H14" s="125">
        <f t="shared" si="1"/>
        <v>0</v>
      </c>
      <c r="I14" s="125">
        <f t="shared" si="2"/>
        <v>0</v>
      </c>
      <c r="J14" s="184"/>
    </row>
    <row r="15" spans="1:10" s="13" customFormat="1" ht="30" customHeight="1" x14ac:dyDescent="0.2">
      <c r="A15" s="64">
        <v>8</v>
      </c>
      <c r="B15" s="228" t="s">
        <v>738</v>
      </c>
      <c r="C15" s="122">
        <v>200</v>
      </c>
      <c r="D15" s="120" t="s">
        <v>1</v>
      </c>
      <c r="E15" s="123"/>
      <c r="F15" s="216"/>
      <c r="G15" s="125">
        <f t="shared" si="0"/>
        <v>0</v>
      </c>
      <c r="H15" s="125">
        <f t="shared" si="1"/>
        <v>0</v>
      </c>
      <c r="I15" s="125">
        <f t="shared" si="2"/>
        <v>0</v>
      </c>
      <c r="J15" s="184"/>
    </row>
    <row r="16" spans="1:10" s="13" customFormat="1" ht="30" customHeight="1" x14ac:dyDescent="0.2">
      <c r="A16" s="64">
        <v>9</v>
      </c>
      <c r="B16" s="146" t="s">
        <v>401</v>
      </c>
      <c r="C16" s="122">
        <v>300</v>
      </c>
      <c r="D16" s="120" t="s">
        <v>1</v>
      </c>
      <c r="E16" s="123"/>
      <c r="F16" s="216"/>
      <c r="G16" s="125">
        <f t="shared" si="0"/>
        <v>0</v>
      </c>
      <c r="H16" s="125">
        <f t="shared" si="1"/>
        <v>0</v>
      </c>
      <c r="I16" s="125">
        <f t="shared" si="2"/>
        <v>0</v>
      </c>
      <c r="J16" s="184"/>
    </row>
    <row r="17" spans="1:10" s="13" customFormat="1" ht="30" customHeight="1" x14ac:dyDescent="0.2">
      <c r="A17" s="64">
        <v>10</v>
      </c>
      <c r="B17" s="146" t="s">
        <v>400</v>
      </c>
      <c r="C17" s="122">
        <v>500</v>
      </c>
      <c r="D17" s="120" t="s">
        <v>1</v>
      </c>
      <c r="E17" s="123"/>
      <c r="F17" s="216"/>
      <c r="G17" s="125">
        <f t="shared" si="0"/>
        <v>0</v>
      </c>
      <c r="H17" s="125">
        <f t="shared" si="1"/>
        <v>0</v>
      </c>
      <c r="I17" s="125">
        <f t="shared" si="2"/>
        <v>0</v>
      </c>
      <c r="J17" s="184"/>
    </row>
    <row r="18" spans="1:10" s="13" customFormat="1" ht="30" customHeight="1" x14ac:dyDescent="0.2">
      <c r="A18" s="64">
        <v>11</v>
      </c>
      <c r="B18" s="146" t="s">
        <v>402</v>
      </c>
      <c r="C18" s="122">
        <v>200</v>
      </c>
      <c r="D18" s="120" t="s">
        <v>1</v>
      </c>
      <c r="E18" s="123"/>
      <c r="F18" s="216"/>
      <c r="G18" s="125">
        <f t="shared" si="0"/>
        <v>0</v>
      </c>
      <c r="H18" s="125">
        <f t="shared" si="1"/>
        <v>0</v>
      </c>
      <c r="I18" s="125">
        <f t="shared" si="2"/>
        <v>0</v>
      </c>
      <c r="J18" s="184"/>
    </row>
    <row r="19" spans="1:10" s="13" customFormat="1" ht="30" customHeight="1" x14ac:dyDescent="0.2">
      <c r="A19" s="64">
        <v>12</v>
      </c>
      <c r="B19" s="133" t="s">
        <v>403</v>
      </c>
      <c r="C19" s="122">
        <v>50</v>
      </c>
      <c r="D19" s="120" t="s">
        <v>1</v>
      </c>
      <c r="E19" s="123"/>
      <c r="F19" s="216"/>
      <c r="G19" s="125">
        <f t="shared" si="0"/>
        <v>0</v>
      </c>
      <c r="H19" s="125">
        <f t="shared" si="1"/>
        <v>0</v>
      </c>
      <c r="I19" s="125">
        <f t="shared" si="2"/>
        <v>0</v>
      </c>
      <c r="J19" s="184"/>
    </row>
    <row r="20" spans="1:10" s="13" customFormat="1" ht="30" customHeight="1" x14ac:dyDescent="0.2">
      <c r="A20" s="64">
        <v>13</v>
      </c>
      <c r="B20" s="146" t="s">
        <v>404</v>
      </c>
      <c r="C20" s="122">
        <v>100</v>
      </c>
      <c r="D20" s="120" t="s">
        <v>1</v>
      </c>
      <c r="E20" s="123"/>
      <c r="F20" s="216"/>
      <c r="G20" s="125">
        <f t="shared" si="0"/>
        <v>0</v>
      </c>
      <c r="H20" s="125">
        <f t="shared" si="1"/>
        <v>0</v>
      </c>
      <c r="I20" s="125">
        <f t="shared" si="2"/>
        <v>0</v>
      </c>
      <c r="J20" s="184"/>
    </row>
    <row r="21" spans="1:10" s="13" customFormat="1" ht="30" customHeight="1" x14ac:dyDescent="0.2">
      <c r="A21" s="64">
        <v>14</v>
      </c>
      <c r="B21" s="146" t="s">
        <v>405</v>
      </c>
      <c r="C21" s="122">
        <v>150</v>
      </c>
      <c r="D21" s="120" t="s">
        <v>1</v>
      </c>
      <c r="E21" s="123"/>
      <c r="F21" s="216"/>
      <c r="G21" s="125">
        <f t="shared" si="0"/>
        <v>0</v>
      </c>
      <c r="H21" s="125">
        <f t="shared" si="1"/>
        <v>0</v>
      </c>
      <c r="I21" s="125">
        <f t="shared" si="2"/>
        <v>0</v>
      </c>
      <c r="J21" s="184"/>
    </row>
    <row r="22" spans="1:10" s="13" customFormat="1" ht="30" customHeight="1" x14ac:dyDescent="0.2">
      <c r="A22" s="64">
        <v>15</v>
      </c>
      <c r="B22" s="228" t="s">
        <v>739</v>
      </c>
      <c r="C22" s="122">
        <v>500</v>
      </c>
      <c r="D22" s="120" t="s">
        <v>1</v>
      </c>
      <c r="E22" s="123"/>
      <c r="F22" s="216"/>
      <c r="G22" s="125">
        <f t="shared" si="0"/>
        <v>0</v>
      </c>
      <c r="H22" s="125">
        <f t="shared" si="1"/>
        <v>0</v>
      </c>
      <c r="I22" s="125">
        <f t="shared" si="2"/>
        <v>0</v>
      </c>
      <c r="J22" s="184"/>
    </row>
    <row r="23" spans="1:10" s="13" customFormat="1" ht="30" customHeight="1" x14ac:dyDescent="0.2">
      <c r="A23" s="64">
        <v>16</v>
      </c>
      <c r="B23" s="146" t="s">
        <v>616</v>
      </c>
      <c r="C23" s="122">
        <v>50</v>
      </c>
      <c r="D23" s="120" t="s">
        <v>1</v>
      </c>
      <c r="E23" s="123"/>
      <c r="F23" s="216"/>
      <c r="G23" s="125">
        <f t="shared" si="0"/>
        <v>0</v>
      </c>
      <c r="H23" s="125">
        <f t="shared" si="1"/>
        <v>0</v>
      </c>
      <c r="I23" s="125">
        <f t="shared" si="2"/>
        <v>0</v>
      </c>
      <c r="J23" s="184"/>
    </row>
    <row r="24" spans="1:10" s="13" customFormat="1" ht="30" customHeight="1" x14ac:dyDescent="0.2">
      <c r="A24" s="64">
        <v>17</v>
      </c>
      <c r="B24" s="146" t="s">
        <v>617</v>
      </c>
      <c r="C24" s="122">
        <v>50</v>
      </c>
      <c r="D24" s="120" t="s">
        <v>1</v>
      </c>
      <c r="E24" s="123"/>
      <c r="F24" s="216"/>
      <c r="G24" s="125">
        <f t="shared" si="0"/>
        <v>0</v>
      </c>
      <c r="H24" s="125">
        <f t="shared" si="1"/>
        <v>0</v>
      </c>
      <c r="I24" s="125">
        <f t="shared" si="2"/>
        <v>0</v>
      </c>
      <c r="J24" s="184"/>
    </row>
    <row r="25" spans="1:10" s="119" customFormat="1" ht="30" customHeight="1" x14ac:dyDescent="0.2">
      <c r="A25" s="120">
        <v>18</v>
      </c>
      <c r="B25" s="146" t="s">
        <v>619</v>
      </c>
      <c r="C25" s="122">
        <v>5</v>
      </c>
      <c r="D25" s="120" t="s">
        <v>1</v>
      </c>
      <c r="E25" s="123"/>
      <c r="F25" s="216"/>
      <c r="G25" s="125">
        <f t="shared" si="0"/>
        <v>0</v>
      </c>
      <c r="H25" s="125">
        <f t="shared" si="1"/>
        <v>0</v>
      </c>
      <c r="I25" s="125">
        <f t="shared" si="2"/>
        <v>0</v>
      </c>
      <c r="J25" s="184"/>
    </row>
    <row r="26" spans="1:10" s="119" customFormat="1" ht="30" customHeight="1" x14ac:dyDescent="0.2">
      <c r="A26" s="120">
        <v>19</v>
      </c>
      <c r="B26" s="146" t="s">
        <v>618</v>
      </c>
      <c r="C26" s="122">
        <v>5</v>
      </c>
      <c r="D26" s="120" t="s">
        <v>1</v>
      </c>
      <c r="E26" s="123"/>
      <c r="F26" s="216"/>
      <c r="G26" s="125">
        <f t="shared" si="0"/>
        <v>0</v>
      </c>
      <c r="H26" s="125">
        <f t="shared" si="1"/>
        <v>0</v>
      </c>
      <c r="I26" s="125">
        <f t="shared" si="2"/>
        <v>0</v>
      </c>
      <c r="J26" s="184"/>
    </row>
    <row r="27" spans="1:10" s="13" customFormat="1" ht="20.100000000000001" customHeight="1" x14ac:dyDescent="0.2">
      <c r="A27" s="65"/>
      <c r="B27" s="68" t="s">
        <v>733</v>
      </c>
      <c r="C27" s="127" t="s">
        <v>8</v>
      </c>
      <c r="D27" s="127" t="s">
        <v>8</v>
      </c>
      <c r="E27" s="127" t="s">
        <v>8</v>
      </c>
      <c r="F27" s="128" t="s">
        <v>8</v>
      </c>
      <c r="G27" s="129">
        <f>SUM(G8:G26)</f>
        <v>0</v>
      </c>
      <c r="H27" s="129">
        <f>SUM(H8:H26)</f>
        <v>0</v>
      </c>
      <c r="I27" s="129">
        <f>SUM(I8:I26)</f>
        <v>0</v>
      </c>
      <c r="J27" s="130">
        <f>SUM(J8:J24)</f>
        <v>0</v>
      </c>
    </row>
    <row r="28" spans="1:10" s="119" customFormat="1" ht="15" customHeight="1" x14ac:dyDescent="0.2">
      <c r="A28" s="257" t="s">
        <v>734</v>
      </c>
      <c r="B28" s="257"/>
      <c r="C28" s="257"/>
      <c r="D28" s="257"/>
      <c r="E28" s="257"/>
      <c r="F28" s="257"/>
      <c r="G28" s="257"/>
      <c r="H28" s="257"/>
      <c r="I28" s="257"/>
      <c r="J28" s="257"/>
    </row>
    <row r="29" spans="1:10" s="119" customFormat="1" ht="30" customHeight="1" x14ac:dyDescent="0.2">
      <c r="A29" s="120">
        <v>20</v>
      </c>
      <c r="B29" s="146" t="s">
        <v>593</v>
      </c>
      <c r="C29" s="122">
        <v>200</v>
      </c>
      <c r="D29" s="120" t="s">
        <v>0</v>
      </c>
      <c r="E29" s="123"/>
      <c r="F29" s="216"/>
      <c r="G29" s="125">
        <f>C29*ROUND(F29,4)</f>
        <v>0</v>
      </c>
      <c r="H29" s="125">
        <f t="shared" si="1"/>
        <v>0</v>
      </c>
      <c r="I29" s="125">
        <f t="shared" si="2"/>
        <v>0</v>
      </c>
      <c r="J29" s="184"/>
    </row>
    <row r="30" spans="1:10" s="119" customFormat="1" ht="30" customHeight="1" x14ac:dyDescent="0.2">
      <c r="A30" s="120">
        <v>21</v>
      </c>
      <c r="B30" s="146" t="s">
        <v>594</v>
      </c>
      <c r="C30" s="122">
        <v>4500</v>
      </c>
      <c r="D30" s="120" t="s">
        <v>0</v>
      </c>
      <c r="E30" s="123"/>
      <c r="F30" s="216"/>
      <c r="G30" s="125">
        <f t="shared" ref="G30:G93" si="3">C30*ROUND(F30,4)</f>
        <v>0</v>
      </c>
      <c r="H30" s="125">
        <f t="shared" si="1"/>
        <v>0</v>
      </c>
      <c r="I30" s="125">
        <f t="shared" si="2"/>
        <v>0</v>
      </c>
      <c r="J30" s="184"/>
    </row>
    <row r="31" spans="1:10" s="119" customFormat="1" ht="30" customHeight="1" x14ac:dyDescent="0.2">
      <c r="A31" s="120">
        <v>22</v>
      </c>
      <c r="B31" s="146" t="s">
        <v>395</v>
      </c>
      <c r="C31" s="122">
        <v>500</v>
      </c>
      <c r="D31" s="120" t="s">
        <v>0</v>
      </c>
      <c r="E31" s="123"/>
      <c r="F31" s="216"/>
      <c r="G31" s="125">
        <f t="shared" si="3"/>
        <v>0</v>
      </c>
      <c r="H31" s="125">
        <f t="shared" si="1"/>
        <v>0</v>
      </c>
      <c r="I31" s="125">
        <f t="shared" si="2"/>
        <v>0</v>
      </c>
      <c r="J31" s="184"/>
    </row>
    <row r="32" spans="1:10" s="119" customFormat="1" ht="40.9" customHeight="1" x14ac:dyDescent="0.2">
      <c r="A32" s="120">
        <v>23</v>
      </c>
      <c r="B32" s="146" t="s">
        <v>578</v>
      </c>
      <c r="C32" s="122">
        <v>100</v>
      </c>
      <c r="D32" s="120" t="s">
        <v>0</v>
      </c>
      <c r="E32" s="123"/>
      <c r="F32" s="216"/>
      <c r="G32" s="125">
        <f t="shared" si="3"/>
        <v>0</v>
      </c>
      <c r="H32" s="125">
        <f t="shared" si="1"/>
        <v>0</v>
      </c>
      <c r="I32" s="125">
        <f t="shared" si="2"/>
        <v>0</v>
      </c>
      <c r="J32" s="184"/>
    </row>
    <row r="33" spans="1:10" s="119" customFormat="1" ht="30" customHeight="1" x14ac:dyDescent="0.2">
      <c r="A33" s="120">
        <v>24</v>
      </c>
      <c r="B33" s="146" t="s">
        <v>396</v>
      </c>
      <c r="C33" s="122">
        <v>50</v>
      </c>
      <c r="D33" s="120" t="s">
        <v>0</v>
      </c>
      <c r="E33" s="123"/>
      <c r="F33" s="216"/>
      <c r="G33" s="125">
        <f t="shared" si="3"/>
        <v>0</v>
      </c>
      <c r="H33" s="125">
        <f t="shared" si="1"/>
        <v>0</v>
      </c>
      <c r="I33" s="125">
        <f t="shared" si="2"/>
        <v>0</v>
      </c>
      <c r="J33" s="184"/>
    </row>
    <row r="34" spans="1:10" s="119" customFormat="1" ht="30" customHeight="1" x14ac:dyDescent="0.2">
      <c r="A34" s="120">
        <v>25</v>
      </c>
      <c r="B34" s="146" t="s">
        <v>397</v>
      </c>
      <c r="C34" s="122">
        <v>800</v>
      </c>
      <c r="D34" s="120" t="s">
        <v>0</v>
      </c>
      <c r="E34" s="123"/>
      <c r="F34" s="216"/>
      <c r="G34" s="125">
        <f t="shared" si="3"/>
        <v>0</v>
      </c>
      <c r="H34" s="125">
        <f t="shared" si="1"/>
        <v>0</v>
      </c>
      <c r="I34" s="125">
        <f t="shared" si="2"/>
        <v>0</v>
      </c>
      <c r="J34" s="184"/>
    </row>
    <row r="35" spans="1:10" s="119" customFormat="1" ht="30" customHeight="1" x14ac:dyDescent="0.2">
      <c r="A35" s="120">
        <v>26</v>
      </c>
      <c r="B35" s="146" t="s">
        <v>213</v>
      </c>
      <c r="C35" s="120">
        <v>2000</v>
      </c>
      <c r="D35" s="120" t="s">
        <v>1</v>
      </c>
      <c r="E35" s="123"/>
      <c r="F35" s="216"/>
      <c r="G35" s="125">
        <f t="shared" si="3"/>
        <v>0</v>
      </c>
      <c r="H35" s="125">
        <f t="shared" si="1"/>
        <v>0</v>
      </c>
      <c r="I35" s="125">
        <f t="shared" si="2"/>
        <v>0</v>
      </c>
      <c r="J35" s="184"/>
    </row>
    <row r="36" spans="1:10" s="13" customFormat="1" ht="30" customHeight="1" x14ac:dyDescent="0.2">
      <c r="A36" s="64">
        <v>27</v>
      </c>
      <c r="B36" s="146" t="s">
        <v>406</v>
      </c>
      <c r="C36" s="64">
        <v>100</v>
      </c>
      <c r="D36" s="64" t="s">
        <v>1</v>
      </c>
      <c r="E36" s="67"/>
      <c r="F36" s="216"/>
      <c r="G36" s="125">
        <f t="shared" si="3"/>
        <v>0</v>
      </c>
      <c r="H36" s="125">
        <f t="shared" si="1"/>
        <v>0</v>
      </c>
      <c r="I36" s="125">
        <f t="shared" si="2"/>
        <v>0</v>
      </c>
      <c r="J36" s="184"/>
    </row>
    <row r="37" spans="1:10" s="13" customFormat="1" ht="30" customHeight="1" x14ac:dyDescent="0.2">
      <c r="A37" s="64">
        <v>28</v>
      </c>
      <c r="B37" s="146" t="s">
        <v>407</v>
      </c>
      <c r="C37" s="120">
        <v>100</v>
      </c>
      <c r="D37" s="120" t="s">
        <v>1</v>
      </c>
      <c r="E37" s="123"/>
      <c r="F37" s="216"/>
      <c r="G37" s="125">
        <f t="shared" si="3"/>
        <v>0</v>
      </c>
      <c r="H37" s="125">
        <f t="shared" si="1"/>
        <v>0</v>
      </c>
      <c r="I37" s="125">
        <f t="shared" si="2"/>
        <v>0</v>
      </c>
      <c r="J37" s="184"/>
    </row>
    <row r="38" spans="1:10" s="13" customFormat="1" ht="30" customHeight="1" x14ac:dyDescent="0.2">
      <c r="A38" s="64">
        <v>29</v>
      </c>
      <c r="B38" s="146" t="s">
        <v>88</v>
      </c>
      <c r="C38" s="120">
        <v>100</v>
      </c>
      <c r="D38" s="120" t="s">
        <v>1</v>
      </c>
      <c r="E38" s="123"/>
      <c r="F38" s="216"/>
      <c r="G38" s="125">
        <f t="shared" si="3"/>
        <v>0</v>
      </c>
      <c r="H38" s="125">
        <f t="shared" si="1"/>
        <v>0</v>
      </c>
      <c r="I38" s="125">
        <f t="shared" si="2"/>
        <v>0</v>
      </c>
      <c r="J38" s="184"/>
    </row>
    <row r="39" spans="1:10" s="13" customFormat="1" ht="30" customHeight="1" x14ac:dyDescent="0.2">
      <c r="A39" s="64">
        <v>30</v>
      </c>
      <c r="B39" s="146" t="s">
        <v>595</v>
      </c>
      <c r="C39" s="120">
        <v>20</v>
      </c>
      <c r="D39" s="120" t="s">
        <v>1</v>
      </c>
      <c r="E39" s="123"/>
      <c r="F39" s="216"/>
      <c r="G39" s="125">
        <f t="shared" si="3"/>
        <v>0</v>
      </c>
      <c r="H39" s="125">
        <f t="shared" si="1"/>
        <v>0</v>
      </c>
      <c r="I39" s="125">
        <f t="shared" si="2"/>
        <v>0</v>
      </c>
      <c r="J39" s="184"/>
    </row>
    <row r="40" spans="1:10" s="13" customFormat="1" ht="30" customHeight="1" x14ac:dyDescent="0.2">
      <c r="A40" s="64">
        <v>31</v>
      </c>
      <c r="B40" s="146" t="s">
        <v>89</v>
      </c>
      <c r="C40" s="120">
        <v>100</v>
      </c>
      <c r="D40" s="120" t="s">
        <v>1</v>
      </c>
      <c r="E40" s="123"/>
      <c r="F40" s="216"/>
      <c r="G40" s="125">
        <f t="shared" si="3"/>
        <v>0</v>
      </c>
      <c r="H40" s="125">
        <f t="shared" si="1"/>
        <v>0</v>
      </c>
      <c r="I40" s="125">
        <f t="shared" si="2"/>
        <v>0</v>
      </c>
      <c r="J40" s="184"/>
    </row>
    <row r="41" spans="1:10" s="13" customFormat="1" ht="30" customHeight="1" x14ac:dyDescent="0.2">
      <c r="A41" s="64">
        <v>32</v>
      </c>
      <c r="B41" s="146" t="s">
        <v>90</v>
      </c>
      <c r="C41" s="120">
        <v>100</v>
      </c>
      <c r="D41" s="120" t="s">
        <v>1</v>
      </c>
      <c r="E41" s="123"/>
      <c r="F41" s="216"/>
      <c r="G41" s="125">
        <f t="shared" si="3"/>
        <v>0</v>
      </c>
      <c r="H41" s="125">
        <f t="shared" si="1"/>
        <v>0</v>
      </c>
      <c r="I41" s="125">
        <f t="shared" si="2"/>
        <v>0</v>
      </c>
      <c r="J41" s="184"/>
    </row>
    <row r="42" spans="1:10" s="13" customFormat="1" ht="30" customHeight="1" x14ac:dyDescent="0.2">
      <c r="A42" s="64">
        <v>33</v>
      </c>
      <c r="B42" s="146" t="s">
        <v>596</v>
      </c>
      <c r="C42" s="120">
        <v>50</v>
      </c>
      <c r="D42" s="120" t="s">
        <v>1</v>
      </c>
      <c r="E42" s="123"/>
      <c r="F42" s="216"/>
      <c r="G42" s="125">
        <f t="shared" si="3"/>
        <v>0</v>
      </c>
      <c r="H42" s="125">
        <f t="shared" si="1"/>
        <v>0</v>
      </c>
      <c r="I42" s="125">
        <f t="shared" si="2"/>
        <v>0</v>
      </c>
      <c r="J42" s="184"/>
    </row>
    <row r="43" spans="1:10" s="13" customFormat="1" ht="30" customHeight="1" x14ac:dyDescent="0.2">
      <c r="A43" s="64">
        <v>34</v>
      </c>
      <c r="B43" s="146" t="s">
        <v>91</v>
      </c>
      <c r="C43" s="120">
        <v>50</v>
      </c>
      <c r="D43" s="120" t="s">
        <v>1</v>
      </c>
      <c r="E43" s="123"/>
      <c r="F43" s="216"/>
      <c r="G43" s="125">
        <f t="shared" si="3"/>
        <v>0</v>
      </c>
      <c r="H43" s="125">
        <f t="shared" si="1"/>
        <v>0</v>
      </c>
      <c r="I43" s="125">
        <f t="shared" si="2"/>
        <v>0</v>
      </c>
      <c r="J43" s="184"/>
    </row>
    <row r="44" spans="1:10" s="13" customFormat="1" ht="30" customHeight="1" x14ac:dyDescent="0.2">
      <c r="A44" s="64">
        <v>35</v>
      </c>
      <c r="B44" s="146" t="s">
        <v>597</v>
      </c>
      <c r="C44" s="120">
        <v>50</v>
      </c>
      <c r="D44" s="120" t="s">
        <v>1</v>
      </c>
      <c r="E44" s="123"/>
      <c r="F44" s="216"/>
      <c r="G44" s="125">
        <f t="shared" si="3"/>
        <v>0</v>
      </c>
      <c r="H44" s="125">
        <f t="shared" si="1"/>
        <v>0</v>
      </c>
      <c r="I44" s="125">
        <f t="shared" si="2"/>
        <v>0</v>
      </c>
      <c r="J44" s="184"/>
    </row>
    <row r="45" spans="1:10" s="13" customFormat="1" ht="20.100000000000001" customHeight="1" x14ac:dyDescent="0.2">
      <c r="A45" s="64">
        <v>36</v>
      </c>
      <c r="B45" s="146" t="s">
        <v>219</v>
      </c>
      <c r="C45" s="64">
        <v>1</v>
      </c>
      <c r="D45" s="64" t="s">
        <v>1</v>
      </c>
      <c r="E45" s="67"/>
      <c r="F45" s="216"/>
      <c r="G45" s="125">
        <f t="shared" si="3"/>
        <v>0</v>
      </c>
      <c r="H45" s="125">
        <f t="shared" si="1"/>
        <v>0</v>
      </c>
      <c r="I45" s="125">
        <f t="shared" si="2"/>
        <v>0</v>
      </c>
      <c r="J45" s="184"/>
    </row>
    <row r="46" spans="1:10" s="13" customFormat="1" ht="40.15" customHeight="1" x14ac:dyDescent="0.2">
      <c r="A46" s="64">
        <v>37</v>
      </c>
      <c r="B46" s="146" t="s">
        <v>448</v>
      </c>
      <c r="C46" s="64">
        <v>10</v>
      </c>
      <c r="D46" s="64" t="s">
        <v>1</v>
      </c>
      <c r="E46" s="67"/>
      <c r="F46" s="216"/>
      <c r="G46" s="125">
        <f t="shared" si="3"/>
        <v>0</v>
      </c>
      <c r="H46" s="125">
        <f t="shared" si="1"/>
        <v>0</v>
      </c>
      <c r="I46" s="125">
        <f t="shared" si="2"/>
        <v>0</v>
      </c>
      <c r="J46" s="184"/>
    </row>
    <row r="47" spans="1:10" s="13" customFormat="1" ht="20.100000000000001" customHeight="1" x14ac:dyDescent="0.2">
      <c r="A47" s="64">
        <v>38</v>
      </c>
      <c r="B47" s="146" t="s">
        <v>220</v>
      </c>
      <c r="C47" s="64">
        <v>0.5</v>
      </c>
      <c r="D47" s="64" t="s">
        <v>1</v>
      </c>
      <c r="E47" s="67"/>
      <c r="F47" s="216"/>
      <c r="G47" s="125">
        <f t="shared" si="3"/>
        <v>0</v>
      </c>
      <c r="H47" s="125">
        <f t="shared" si="1"/>
        <v>0</v>
      </c>
      <c r="I47" s="125">
        <f t="shared" si="2"/>
        <v>0</v>
      </c>
      <c r="J47" s="184"/>
    </row>
    <row r="48" spans="1:10" s="13" customFormat="1" ht="20.100000000000001" customHeight="1" x14ac:dyDescent="0.2">
      <c r="A48" s="64">
        <v>39</v>
      </c>
      <c r="B48" s="146" t="s">
        <v>598</v>
      </c>
      <c r="C48" s="64">
        <v>1</v>
      </c>
      <c r="D48" s="64" t="s">
        <v>1</v>
      </c>
      <c r="E48" s="67"/>
      <c r="F48" s="216"/>
      <c r="G48" s="125">
        <f t="shared" si="3"/>
        <v>0</v>
      </c>
      <c r="H48" s="125">
        <f t="shared" si="1"/>
        <v>0</v>
      </c>
      <c r="I48" s="125">
        <f t="shared" si="2"/>
        <v>0</v>
      </c>
      <c r="J48" s="184"/>
    </row>
    <row r="49" spans="1:10" s="13" customFormat="1" ht="40.15" customHeight="1" x14ac:dyDescent="0.2">
      <c r="A49" s="64">
        <v>40</v>
      </c>
      <c r="B49" s="146" t="s">
        <v>436</v>
      </c>
      <c r="C49" s="64">
        <v>20</v>
      </c>
      <c r="D49" s="64" t="s">
        <v>1</v>
      </c>
      <c r="E49" s="67"/>
      <c r="F49" s="216"/>
      <c r="G49" s="125">
        <f t="shared" si="3"/>
        <v>0</v>
      </c>
      <c r="H49" s="125">
        <f t="shared" si="1"/>
        <v>0</v>
      </c>
      <c r="I49" s="125">
        <f t="shared" si="2"/>
        <v>0</v>
      </c>
      <c r="J49" s="184"/>
    </row>
    <row r="50" spans="1:10" s="13" customFormat="1" ht="20.100000000000001" customHeight="1" x14ac:dyDescent="0.2">
      <c r="A50" s="64">
        <v>41</v>
      </c>
      <c r="B50" s="146" t="s">
        <v>221</v>
      </c>
      <c r="C50" s="64">
        <v>0.5</v>
      </c>
      <c r="D50" s="64" t="s">
        <v>1</v>
      </c>
      <c r="E50" s="67"/>
      <c r="F50" s="216"/>
      <c r="G50" s="125">
        <f t="shared" si="3"/>
        <v>0</v>
      </c>
      <c r="H50" s="125">
        <f t="shared" si="1"/>
        <v>0</v>
      </c>
      <c r="I50" s="125">
        <f t="shared" si="2"/>
        <v>0</v>
      </c>
      <c r="J50" s="184"/>
    </row>
    <row r="51" spans="1:10" s="13" customFormat="1" ht="40.15" customHeight="1" x14ac:dyDescent="0.2">
      <c r="A51" s="64">
        <v>42</v>
      </c>
      <c r="B51" s="146" t="s">
        <v>222</v>
      </c>
      <c r="C51" s="64">
        <v>2</v>
      </c>
      <c r="D51" s="64" t="s">
        <v>1</v>
      </c>
      <c r="E51" s="67"/>
      <c r="F51" s="216"/>
      <c r="G51" s="125">
        <f t="shared" si="3"/>
        <v>0</v>
      </c>
      <c r="H51" s="125">
        <f t="shared" si="1"/>
        <v>0</v>
      </c>
      <c r="I51" s="125">
        <f t="shared" si="2"/>
        <v>0</v>
      </c>
      <c r="J51" s="184"/>
    </row>
    <row r="52" spans="1:10" s="13" customFormat="1" ht="20.100000000000001" customHeight="1" x14ac:dyDescent="0.2">
      <c r="A52" s="64">
        <v>43</v>
      </c>
      <c r="B52" s="146" t="s">
        <v>437</v>
      </c>
      <c r="C52" s="64">
        <v>2</v>
      </c>
      <c r="D52" s="64" t="s">
        <v>1</v>
      </c>
      <c r="E52" s="67"/>
      <c r="F52" s="216"/>
      <c r="G52" s="125">
        <f t="shared" si="3"/>
        <v>0</v>
      </c>
      <c r="H52" s="125">
        <f t="shared" si="1"/>
        <v>0</v>
      </c>
      <c r="I52" s="125">
        <f t="shared" si="2"/>
        <v>0</v>
      </c>
      <c r="J52" s="184"/>
    </row>
    <row r="53" spans="1:10" s="13" customFormat="1" ht="40.15" customHeight="1" x14ac:dyDescent="0.2">
      <c r="A53" s="64">
        <v>44</v>
      </c>
      <c r="B53" s="146" t="s">
        <v>438</v>
      </c>
      <c r="C53" s="64">
        <v>10</v>
      </c>
      <c r="D53" s="64" t="s">
        <v>1</v>
      </c>
      <c r="E53" s="67"/>
      <c r="F53" s="216"/>
      <c r="G53" s="125">
        <f t="shared" si="3"/>
        <v>0</v>
      </c>
      <c r="H53" s="125">
        <f t="shared" si="1"/>
        <v>0</v>
      </c>
      <c r="I53" s="125">
        <f t="shared" si="2"/>
        <v>0</v>
      </c>
      <c r="J53" s="184"/>
    </row>
    <row r="54" spans="1:10" s="13" customFormat="1" ht="40.15" customHeight="1" x14ac:dyDescent="0.2">
      <c r="A54" s="64">
        <v>45</v>
      </c>
      <c r="B54" s="228" t="s">
        <v>746</v>
      </c>
      <c r="C54" s="64">
        <v>50</v>
      </c>
      <c r="D54" s="64" t="s">
        <v>1</v>
      </c>
      <c r="E54" s="67"/>
      <c r="F54" s="216"/>
      <c r="G54" s="125">
        <f t="shared" si="3"/>
        <v>0</v>
      </c>
      <c r="H54" s="125">
        <f t="shared" si="1"/>
        <v>0</v>
      </c>
      <c r="I54" s="125">
        <f t="shared" si="2"/>
        <v>0</v>
      </c>
      <c r="J54" s="184"/>
    </row>
    <row r="55" spans="1:10" s="13" customFormat="1" ht="40.15" customHeight="1" x14ac:dyDescent="0.2">
      <c r="A55" s="64">
        <v>46</v>
      </c>
      <c r="B55" s="146" t="s">
        <v>439</v>
      </c>
      <c r="C55" s="64">
        <v>30</v>
      </c>
      <c r="D55" s="64" t="s">
        <v>1</v>
      </c>
      <c r="E55" s="67"/>
      <c r="F55" s="216"/>
      <c r="G55" s="125">
        <f t="shared" si="3"/>
        <v>0</v>
      </c>
      <c r="H55" s="125">
        <f t="shared" si="1"/>
        <v>0</v>
      </c>
      <c r="I55" s="125">
        <f t="shared" si="2"/>
        <v>0</v>
      </c>
      <c r="J55" s="184"/>
    </row>
    <row r="56" spans="1:10" s="13" customFormat="1" ht="40.15" customHeight="1" x14ac:dyDescent="0.2">
      <c r="A56" s="64">
        <v>47</v>
      </c>
      <c r="B56" s="146" t="s">
        <v>449</v>
      </c>
      <c r="C56" s="64">
        <v>30</v>
      </c>
      <c r="D56" s="64" t="s">
        <v>1</v>
      </c>
      <c r="E56" s="67"/>
      <c r="F56" s="216"/>
      <c r="G56" s="125">
        <f t="shared" si="3"/>
        <v>0</v>
      </c>
      <c r="H56" s="125">
        <f t="shared" si="1"/>
        <v>0</v>
      </c>
      <c r="I56" s="125">
        <f t="shared" si="2"/>
        <v>0</v>
      </c>
      <c r="J56" s="184"/>
    </row>
    <row r="57" spans="1:10" s="13" customFormat="1" ht="71.25" customHeight="1" x14ac:dyDescent="0.2">
      <c r="A57" s="64">
        <v>48</v>
      </c>
      <c r="B57" s="146" t="s">
        <v>409</v>
      </c>
      <c r="C57" s="64">
        <v>10</v>
      </c>
      <c r="D57" s="64" t="s">
        <v>1</v>
      </c>
      <c r="E57" s="67"/>
      <c r="F57" s="216"/>
      <c r="G57" s="125">
        <f t="shared" si="3"/>
        <v>0</v>
      </c>
      <c r="H57" s="125">
        <f t="shared" si="1"/>
        <v>0</v>
      </c>
      <c r="I57" s="125">
        <f t="shared" si="2"/>
        <v>0</v>
      </c>
      <c r="J57" s="184"/>
    </row>
    <row r="58" spans="1:10" s="13" customFormat="1" ht="20.100000000000001" customHeight="1" x14ac:dyDescent="0.2">
      <c r="A58" s="64">
        <v>49</v>
      </c>
      <c r="B58" s="146" t="s">
        <v>223</v>
      </c>
      <c r="C58" s="64">
        <v>0.5</v>
      </c>
      <c r="D58" s="64" t="s">
        <v>1</v>
      </c>
      <c r="E58" s="67"/>
      <c r="F58" s="216"/>
      <c r="G58" s="125">
        <f t="shared" si="3"/>
        <v>0</v>
      </c>
      <c r="H58" s="125">
        <f t="shared" si="1"/>
        <v>0</v>
      </c>
      <c r="I58" s="125">
        <f t="shared" si="2"/>
        <v>0</v>
      </c>
      <c r="J58" s="184"/>
    </row>
    <row r="59" spans="1:10" s="13" customFormat="1" ht="40.15" customHeight="1" x14ac:dyDescent="0.2">
      <c r="A59" s="64">
        <v>50</v>
      </c>
      <c r="B59" s="146" t="s">
        <v>440</v>
      </c>
      <c r="C59" s="64">
        <v>5</v>
      </c>
      <c r="D59" s="64" t="s">
        <v>1</v>
      </c>
      <c r="E59" s="67"/>
      <c r="F59" s="216"/>
      <c r="G59" s="125">
        <f t="shared" si="3"/>
        <v>0</v>
      </c>
      <c r="H59" s="125">
        <f t="shared" si="1"/>
        <v>0</v>
      </c>
      <c r="I59" s="125">
        <f t="shared" si="2"/>
        <v>0</v>
      </c>
      <c r="J59" s="184"/>
    </row>
    <row r="60" spans="1:10" s="13" customFormat="1" ht="40.15" customHeight="1" x14ac:dyDescent="0.2">
      <c r="A60" s="64">
        <v>51</v>
      </c>
      <c r="B60" s="146" t="s">
        <v>441</v>
      </c>
      <c r="C60" s="64">
        <v>10</v>
      </c>
      <c r="D60" s="64" t="s">
        <v>1</v>
      </c>
      <c r="E60" s="67"/>
      <c r="F60" s="216"/>
      <c r="G60" s="125">
        <f t="shared" si="3"/>
        <v>0</v>
      </c>
      <c r="H60" s="125">
        <f t="shared" si="1"/>
        <v>0</v>
      </c>
      <c r="I60" s="125">
        <f t="shared" si="2"/>
        <v>0</v>
      </c>
      <c r="J60" s="184"/>
    </row>
    <row r="61" spans="1:10" s="13" customFormat="1" ht="40.15" customHeight="1" x14ac:dyDescent="0.2">
      <c r="A61" s="64">
        <v>52</v>
      </c>
      <c r="B61" s="146" t="s">
        <v>442</v>
      </c>
      <c r="C61" s="64">
        <v>50</v>
      </c>
      <c r="D61" s="64" t="s">
        <v>1</v>
      </c>
      <c r="E61" s="67"/>
      <c r="F61" s="216"/>
      <c r="G61" s="125">
        <f t="shared" si="3"/>
        <v>0</v>
      </c>
      <c r="H61" s="125">
        <f t="shared" si="1"/>
        <v>0</v>
      </c>
      <c r="I61" s="125">
        <f t="shared" si="2"/>
        <v>0</v>
      </c>
      <c r="J61" s="184"/>
    </row>
    <row r="62" spans="1:10" s="13" customFormat="1" ht="20.100000000000001" customHeight="1" x14ac:dyDescent="0.2">
      <c r="A62" s="64">
        <v>53</v>
      </c>
      <c r="B62" s="146" t="s">
        <v>443</v>
      </c>
      <c r="C62" s="64">
        <v>3</v>
      </c>
      <c r="D62" s="64" t="s">
        <v>1</v>
      </c>
      <c r="E62" s="67"/>
      <c r="F62" s="216"/>
      <c r="G62" s="125">
        <f t="shared" si="3"/>
        <v>0</v>
      </c>
      <c r="H62" s="125">
        <f t="shared" si="1"/>
        <v>0</v>
      </c>
      <c r="I62" s="125">
        <f t="shared" si="2"/>
        <v>0</v>
      </c>
      <c r="J62" s="184"/>
    </row>
    <row r="63" spans="1:10" s="13" customFormat="1" ht="40.15" customHeight="1" x14ac:dyDescent="0.2">
      <c r="A63" s="64">
        <v>54</v>
      </c>
      <c r="B63" s="146" t="s">
        <v>444</v>
      </c>
      <c r="C63" s="64">
        <v>30</v>
      </c>
      <c r="D63" s="64" t="s">
        <v>1</v>
      </c>
      <c r="E63" s="67"/>
      <c r="F63" s="216"/>
      <c r="G63" s="125">
        <f t="shared" si="3"/>
        <v>0</v>
      </c>
      <c r="H63" s="125">
        <f t="shared" si="1"/>
        <v>0</v>
      </c>
      <c r="I63" s="125">
        <f t="shared" si="2"/>
        <v>0</v>
      </c>
      <c r="J63" s="184"/>
    </row>
    <row r="64" spans="1:10" s="13" customFormat="1" ht="40.15" customHeight="1" x14ac:dyDescent="0.2">
      <c r="A64" s="64">
        <v>55</v>
      </c>
      <c r="B64" s="146" t="s">
        <v>445</v>
      </c>
      <c r="C64" s="64">
        <v>3</v>
      </c>
      <c r="D64" s="64" t="s">
        <v>1</v>
      </c>
      <c r="E64" s="67"/>
      <c r="F64" s="216"/>
      <c r="G64" s="125">
        <f t="shared" si="3"/>
        <v>0</v>
      </c>
      <c r="H64" s="125">
        <f t="shared" si="1"/>
        <v>0</v>
      </c>
      <c r="I64" s="125">
        <f t="shared" si="2"/>
        <v>0</v>
      </c>
      <c r="J64" s="184"/>
    </row>
    <row r="65" spans="1:10" s="13" customFormat="1" ht="20.100000000000001" customHeight="1" x14ac:dyDescent="0.2">
      <c r="A65" s="64">
        <v>56</v>
      </c>
      <c r="B65" s="146" t="s">
        <v>224</v>
      </c>
      <c r="C65" s="64">
        <v>2</v>
      </c>
      <c r="D65" s="64" t="s">
        <v>1</v>
      </c>
      <c r="E65" s="67"/>
      <c r="F65" s="216"/>
      <c r="G65" s="125">
        <f t="shared" si="3"/>
        <v>0</v>
      </c>
      <c r="H65" s="125">
        <f t="shared" si="1"/>
        <v>0</v>
      </c>
      <c r="I65" s="125">
        <f t="shared" si="2"/>
        <v>0</v>
      </c>
      <c r="J65" s="184"/>
    </row>
    <row r="66" spans="1:10" s="13" customFormat="1" ht="40.15" customHeight="1" x14ac:dyDescent="0.2">
      <c r="A66" s="64">
        <v>57</v>
      </c>
      <c r="B66" s="146" t="s">
        <v>446</v>
      </c>
      <c r="C66" s="64">
        <v>10</v>
      </c>
      <c r="D66" s="64" t="s">
        <v>1</v>
      </c>
      <c r="E66" s="67"/>
      <c r="F66" s="216"/>
      <c r="G66" s="125">
        <f t="shared" si="3"/>
        <v>0</v>
      </c>
      <c r="H66" s="125">
        <f t="shared" si="1"/>
        <v>0</v>
      </c>
      <c r="I66" s="125">
        <f t="shared" si="2"/>
        <v>0</v>
      </c>
      <c r="J66" s="184"/>
    </row>
    <row r="67" spans="1:10" s="13" customFormat="1" ht="40.15" customHeight="1" x14ac:dyDescent="0.2">
      <c r="A67" s="64">
        <v>58</v>
      </c>
      <c r="B67" s="146" t="s">
        <v>447</v>
      </c>
      <c r="C67" s="64">
        <v>50</v>
      </c>
      <c r="D67" s="64" t="s">
        <v>1</v>
      </c>
      <c r="E67" s="67"/>
      <c r="F67" s="216"/>
      <c r="G67" s="125">
        <f t="shared" si="3"/>
        <v>0</v>
      </c>
      <c r="H67" s="125">
        <f t="shared" si="1"/>
        <v>0</v>
      </c>
      <c r="I67" s="125">
        <f t="shared" si="2"/>
        <v>0</v>
      </c>
      <c r="J67" s="184"/>
    </row>
    <row r="68" spans="1:10" s="13" customFormat="1" ht="20.100000000000001" customHeight="1" x14ac:dyDescent="0.2">
      <c r="A68" s="64">
        <v>59</v>
      </c>
      <c r="B68" s="146" t="s">
        <v>225</v>
      </c>
      <c r="C68" s="64">
        <v>0.5</v>
      </c>
      <c r="D68" s="64" t="s">
        <v>1</v>
      </c>
      <c r="E68" s="67"/>
      <c r="F68" s="216"/>
      <c r="G68" s="125">
        <f t="shared" si="3"/>
        <v>0</v>
      </c>
      <c r="H68" s="125">
        <f t="shared" si="1"/>
        <v>0</v>
      </c>
      <c r="I68" s="125">
        <f t="shared" si="2"/>
        <v>0</v>
      </c>
      <c r="J68" s="184"/>
    </row>
    <row r="69" spans="1:10" s="13" customFormat="1" ht="20.100000000000001" customHeight="1" x14ac:dyDescent="0.2">
      <c r="A69" s="64">
        <v>60</v>
      </c>
      <c r="B69" s="146" t="s">
        <v>226</v>
      </c>
      <c r="C69" s="64">
        <v>0.5</v>
      </c>
      <c r="D69" s="64" t="s">
        <v>1</v>
      </c>
      <c r="E69" s="67"/>
      <c r="F69" s="216"/>
      <c r="G69" s="125">
        <f t="shared" si="3"/>
        <v>0</v>
      </c>
      <c r="H69" s="125">
        <f t="shared" si="1"/>
        <v>0</v>
      </c>
      <c r="I69" s="125">
        <f t="shared" si="2"/>
        <v>0</v>
      </c>
      <c r="J69" s="184"/>
    </row>
    <row r="70" spans="1:10" s="13" customFormat="1" ht="40.15" customHeight="1" x14ac:dyDescent="0.2">
      <c r="A70" s="64">
        <v>61</v>
      </c>
      <c r="B70" s="146" t="s">
        <v>410</v>
      </c>
      <c r="C70" s="64">
        <v>5</v>
      </c>
      <c r="D70" s="64" t="s">
        <v>1</v>
      </c>
      <c r="E70" s="67"/>
      <c r="F70" s="216"/>
      <c r="G70" s="125">
        <f t="shared" si="3"/>
        <v>0</v>
      </c>
      <c r="H70" s="125">
        <f t="shared" si="1"/>
        <v>0</v>
      </c>
      <c r="I70" s="125">
        <f t="shared" si="2"/>
        <v>0</v>
      </c>
      <c r="J70" s="184"/>
    </row>
    <row r="71" spans="1:10" s="13" customFormat="1" ht="20.100000000000001" customHeight="1" x14ac:dyDescent="0.2">
      <c r="A71" s="64">
        <v>62</v>
      </c>
      <c r="B71" s="146" t="s">
        <v>227</v>
      </c>
      <c r="C71" s="64">
        <v>1</v>
      </c>
      <c r="D71" s="64" t="s">
        <v>1</v>
      </c>
      <c r="E71" s="67"/>
      <c r="F71" s="216"/>
      <c r="G71" s="125">
        <f t="shared" si="3"/>
        <v>0</v>
      </c>
      <c r="H71" s="125">
        <f t="shared" si="1"/>
        <v>0</v>
      </c>
      <c r="I71" s="125">
        <f t="shared" si="2"/>
        <v>0</v>
      </c>
      <c r="J71" s="184"/>
    </row>
    <row r="72" spans="1:10" s="13" customFormat="1" ht="40.15" customHeight="1" x14ac:dyDescent="0.2">
      <c r="A72" s="64">
        <v>63</v>
      </c>
      <c r="B72" s="146" t="s">
        <v>411</v>
      </c>
      <c r="C72" s="64">
        <v>5</v>
      </c>
      <c r="D72" s="64" t="s">
        <v>1</v>
      </c>
      <c r="E72" s="67"/>
      <c r="F72" s="216"/>
      <c r="G72" s="125">
        <f t="shared" si="3"/>
        <v>0</v>
      </c>
      <c r="H72" s="125">
        <f t="shared" ref="H72:H133" si="4">G72*0.095</f>
        <v>0</v>
      </c>
      <c r="I72" s="125">
        <f t="shared" ref="I72:I133" si="5">G72+H72</f>
        <v>0</v>
      </c>
      <c r="J72" s="184"/>
    </row>
    <row r="73" spans="1:10" s="13" customFormat="1" ht="40.15" customHeight="1" x14ac:dyDescent="0.2">
      <c r="A73" s="64">
        <v>64</v>
      </c>
      <c r="B73" s="146" t="s">
        <v>412</v>
      </c>
      <c r="C73" s="64">
        <v>10</v>
      </c>
      <c r="D73" s="64" t="s">
        <v>1</v>
      </c>
      <c r="E73" s="67"/>
      <c r="F73" s="216"/>
      <c r="G73" s="125">
        <f t="shared" si="3"/>
        <v>0</v>
      </c>
      <c r="H73" s="125">
        <f t="shared" si="4"/>
        <v>0</v>
      </c>
      <c r="I73" s="125">
        <f t="shared" si="5"/>
        <v>0</v>
      </c>
      <c r="J73" s="184"/>
    </row>
    <row r="74" spans="1:10" s="13" customFormat="1" ht="20.100000000000001" customHeight="1" x14ac:dyDescent="0.2">
      <c r="A74" s="64">
        <v>65</v>
      </c>
      <c r="B74" s="146" t="s">
        <v>228</v>
      </c>
      <c r="C74" s="64">
        <v>2</v>
      </c>
      <c r="D74" s="64" t="s">
        <v>1</v>
      </c>
      <c r="E74" s="67"/>
      <c r="F74" s="216"/>
      <c r="G74" s="125">
        <f t="shared" si="3"/>
        <v>0</v>
      </c>
      <c r="H74" s="125">
        <f t="shared" si="4"/>
        <v>0</v>
      </c>
      <c r="I74" s="125">
        <f t="shared" si="5"/>
        <v>0</v>
      </c>
      <c r="J74" s="184"/>
    </row>
    <row r="75" spans="1:10" s="13" customFormat="1" ht="40.15" customHeight="1" x14ac:dyDescent="0.2">
      <c r="A75" s="64">
        <v>66</v>
      </c>
      <c r="B75" s="146" t="s">
        <v>450</v>
      </c>
      <c r="C75" s="64">
        <v>10</v>
      </c>
      <c r="D75" s="64" t="s">
        <v>1</v>
      </c>
      <c r="E75" s="67"/>
      <c r="F75" s="216"/>
      <c r="G75" s="125">
        <f t="shared" si="3"/>
        <v>0</v>
      </c>
      <c r="H75" s="125">
        <f t="shared" si="4"/>
        <v>0</v>
      </c>
      <c r="I75" s="125">
        <f t="shared" si="5"/>
        <v>0</v>
      </c>
      <c r="J75" s="184"/>
    </row>
    <row r="76" spans="1:10" s="13" customFormat="1" ht="20.100000000000001" customHeight="1" x14ac:dyDescent="0.2">
      <c r="A76" s="64">
        <v>67</v>
      </c>
      <c r="B76" s="146" t="s">
        <v>229</v>
      </c>
      <c r="C76" s="64">
        <v>2</v>
      </c>
      <c r="D76" s="64" t="s">
        <v>1</v>
      </c>
      <c r="E76" s="67"/>
      <c r="F76" s="216"/>
      <c r="G76" s="125">
        <f t="shared" si="3"/>
        <v>0</v>
      </c>
      <c r="H76" s="125">
        <f t="shared" si="4"/>
        <v>0</v>
      </c>
      <c r="I76" s="125">
        <f t="shared" si="5"/>
        <v>0</v>
      </c>
      <c r="J76" s="184"/>
    </row>
    <row r="77" spans="1:10" s="13" customFormat="1" ht="40.15" customHeight="1" x14ac:dyDescent="0.2">
      <c r="A77" s="64">
        <v>68</v>
      </c>
      <c r="B77" s="146" t="s">
        <v>451</v>
      </c>
      <c r="C77" s="64">
        <v>50</v>
      </c>
      <c r="D77" s="64" t="s">
        <v>1</v>
      </c>
      <c r="E77" s="67"/>
      <c r="F77" s="216"/>
      <c r="G77" s="125">
        <f t="shared" si="3"/>
        <v>0</v>
      </c>
      <c r="H77" s="125">
        <f t="shared" si="4"/>
        <v>0</v>
      </c>
      <c r="I77" s="125">
        <f t="shared" si="5"/>
        <v>0</v>
      </c>
      <c r="J77" s="184"/>
    </row>
    <row r="78" spans="1:10" s="13" customFormat="1" ht="20.100000000000001" customHeight="1" x14ac:dyDescent="0.2">
      <c r="A78" s="64">
        <v>69</v>
      </c>
      <c r="B78" s="146" t="s">
        <v>20</v>
      </c>
      <c r="C78" s="64">
        <v>1</v>
      </c>
      <c r="D78" s="64" t="s">
        <v>1</v>
      </c>
      <c r="E78" s="67"/>
      <c r="F78" s="216"/>
      <c r="G78" s="125">
        <f t="shared" si="3"/>
        <v>0</v>
      </c>
      <c r="H78" s="125">
        <f t="shared" si="4"/>
        <v>0</v>
      </c>
      <c r="I78" s="125">
        <f t="shared" si="5"/>
        <v>0</v>
      </c>
      <c r="J78" s="184"/>
    </row>
    <row r="79" spans="1:10" s="13" customFormat="1" ht="40.15" customHeight="1" x14ac:dyDescent="0.2">
      <c r="A79" s="64">
        <v>70</v>
      </c>
      <c r="B79" s="146" t="s">
        <v>413</v>
      </c>
      <c r="C79" s="64">
        <v>10</v>
      </c>
      <c r="D79" s="64" t="s">
        <v>1</v>
      </c>
      <c r="E79" s="67"/>
      <c r="F79" s="216"/>
      <c r="G79" s="125">
        <f t="shared" si="3"/>
        <v>0</v>
      </c>
      <c r="H79" s="125">
        <f t="shared" si="4"/>
        <v>0</v>
      </c>
      <c r="I79" s="125">
        <f t="shared" si="5"/>
        <v>0</v>
      </c>
      <c r="J79" s="184"/>
    </row>
    <row r="80" spans="1:10" s="13" customFormat="1" ht="40.15" customHeight="1" x14ac:dyDescent="0.2">
      <c r="A80" s="64">
        <v>71</v>
      </c>
      <c r="B80" s="228" t="s">
        <v>747</v>
      </c>
      <c r="C80" s="64">
        <v>5</v>
      </c>
      <c r="D80" s="64" t="s">
        <v>1</v>
      </c>
      <c r="E80" s="67"/>
      <c r="F80" s="216"/>
      <c r="G80" s="125">
        <f t="shared" si="3"/>
        <v>0</v>
      </c>
      <c r="H80" s="125">
        <f t="shared" si="4"/>
        <v>0</v>
      </c>
      <c r="I80" s="125">
        <f t="shared" si="5"/>
        <v>0</v>
      </c>
      <c r="J80" s="184"/>
    </row>
    <row r="81" spans="1:10" s="13" customFormat="1" ht="40.15" customHeight="1" x14ac:dyDescent="0.2">
      <c r="A81" s="64">
        <v>72</v>
      </c>
      <c r="B81" s="228" t="s">
        <v>748</v>
      </c>
      <c r="C81" s="64">
        <v>10</v>
      </c>
      <c r="D81" s="64" t="s">
        <v>1</v>
      </c>
      <c r="E81" s="67"/>
      <c r="F81" s="216"/>
      <c r="G81" s="125">
        <f t="shared" si="3"/>
        <v>0</v>
      </c>
      <c r="H81" s="125">
        <f t="shared" si="4"/>
        <v>0</v>
      </c>
      <c r="I81" s="125">
        <f t="shared" si="5"/>
        <v>0</v>
      </c>
      <c r="J81" s="184"/>
    </row>
    <row r="82" spans="1:10" s="13" customFormat="1" ht="40.15" customHeight="1" x14ac:dyDescent="0.2">
      <c r="A82" s="64">
        <v>73</v>
      </c>
      <c r="B82" s="146" t="s">
        <v>414</v>
      </c>
      <c r="C82" s="64">
        <v>2</v>
      </c>
      <c r="D82" s="64" t="s">
        <v>1</v>
      </c>
      <c r="E82" s="67"/>
      <c r="F82" s="216"/>
      <c r="G82" s="125">
        <f t="shared" si="3"/>
        <v>0</v>
      </c>
      <c r="H82" s="125">
        <f t="shared" si="4"/>
        <v>0</v>
      </c>
      <c r="I82" s="125">
        <f t="shared" si="5"/>
        <v>0</v>
      </c>
      <c r="J82" s="184"/>
    </row>
    <row r="83" spans="1:10" s="13" customFormat="1" ht="40.15" customHeight="1" x14ac:dyDescent="0.2">
      <c r="A83" s="64">
        <v>74</v>
      </c>
      <c r="B83" s="146" t="s">
        <v>415</v>
      </c>
      <c r="C83" s="64">
        <v>5</v>
      </c>
      <c r="D83" s="64" t="s">
        <v>1</v>
      </c>
      <c r="E83" s="67"/>
      <c r="F83" s="216"/>
      <c r="G83" s="125">
        <f t="shared" si="3"/>
        <v>0</v>
      </c>
      <c r="H83" s="125">
        <f t="shared" si="4"/>
        <v>0</v>
      </c>
      <c r="I83" s="125">
        <f t="shared" si="5"/>
        <v>0</v>
      </c>
      <c r="J83" s="184"/>
    </row>
    <row r="84" spans="1:10" s="13" customFormat="1" ht="20.100000000000001" customHeight="1" x14ac:dyDescent="0.2">
      <c r="A84" s="64">
        <v>75</v>
      </c>
      <c r="B84" s="146" t="s">
        <v>408</v>
      </c>
      <c r="C84" s="64">
        <v>2</v>
      </c>
      <c r="D84" s="64" t="s">
        <v>1</v>
      </c>
      <c r="E84" s="67"/>
      <c r="F84" s="216"/>
      <c r="G84" s="125">
        <f t="shared" si="3"/>
        <v>0</v>
      </c>
      <c r="H84" s="125">
        <f t="shared" si="4"/>
        <v>0</v>
      </c>
      <c r="I84" s="125">
        <f t="shared" si="5"/>
        <v>0</v>
      </c>
      <c r="J84" s="184"/>
    </row>
    <row r="85" spans="1:10" s="119" customFormat="1" ht="50.1" customHeight="1" x14ac:dyDescent="0.2">
      <c r="A85" s="120">
        <v>76</v>
      </c>
      <c r="B85" s="142" t="s">
        <v>514</v>
      </c>
      <c r="C85" s="122">
        <v>500</v>
      </c>
      <c r="D85" s="120" t="s">
        <v>1</v>
      </c>
      <c r="E85" s="123"/>
      <c r="F85" s="216"/>
      <c r="G85" s="125">
        <f t="shared" si="3"/>
        <v>0</v>
      </c>
      <c r="H85" s="125">
        <f t="shared" si="4"/>
        <v>0</v>
      </c>
      <c r="I85" s="125">
        <f t="shared" si="5"/>
        <v>0</v>
      </c>
      <c r="J85" s="184"/>
    </row>
    <row r="86" spans="1:10" s="119" customFormat="1" ht="40.15" customHeight="1" x14ac:dyDescent="0.2">
      <c r="A86" s="120">
        <v>77</v>
      </c>
      <c r="B86" s="142" t="s">
        <v>599</v>
      </c>
      <c r="C86" s="122">
        <v>10</v>
      </c>
      <c r="D86" s="120" t="s">
        <v>1</v>
      </c>
      <c r="E86" s="123"/>
      <c r="F86" s="216"/>
      <c r="G86" s="125">
        <f t="shared" si="3"/>
        <v>0</v>
      </c>
      <c r="H86" s="125">
        <f t="shared" si="4"/>
        <v>0</v>
      </c>
      <c r="I86" s="125">
        <f t="shared" si="5"/>
        <v>0</v>
      </c>
      <c r="J86" s="184"/>
    </row>
    <row r="87" spans="1:10" s="119" customFormat="1" ht="30" customHeight="1" x14ac:dyDescent="0.2">
      <c r="A87" s="120">
        <v>78</v>
      </c>
      <c r="B87" s="142" t="s">
        <v>273</v>
      </c>
      <c r="C87" s="122">
        <v>200</v>
      </c>
      <c r="D87" s="120" t="s">
        <v>1</v>
      </c>
      <c r="E87" s="123"/>
      <c r="F87" s="216"/>
      <c r="G87" s="125">
        <f t="shared" si="3"/>
        <v>0</v>
      </c>
      <c r="H87" s="125">
        <f t="shared" si="4"/>
        <v>0</v>
      </c>
      <c r="I87" s="125">
        <f t="shared" si="5"/>
        <v>0</v>
      </c>
      <c r="J87" s="184"/>
    </row>
    <row r="88" spans="1:10" s="119" customFormat="1" ht="30" customHeight="1" x14ac:dyDescent="0.2">
      <c r="A88" s="120">
        <v>79</v>
      </c>
      <c r="B88" s="142" t="s">
        <v>274</v>
      </c>
      <c r="C88" s="122">
        <v>30</v>
      </c>
      <c r="D88" s="120" t="s">
        <v>1</v>
      </c>
      <c r="E88" s="123"/>
      <c r="F88" s="216"/>
      <c r="G88" s="125">
        <f t="shared" si="3"/>
        <v>0</v>
      </c>
      <c r="H88" s="125">
        <f t="shared" si="4"/>
        <v>0</v>
      </c>
      <c r="I88" s="125">
        <f t="shared" si="5"/>
        <v>0</v>
      </c>
      <c r="J88" s="184"/>
    </row>
    <row r="89" spans="1:10" s="119" customFormat="1" ht="30" customHeight="1" x14ac:dyDescent="0.2">
      <c r="A89" s="120">
        <v>80</v>
      </c>
      <c r="B89" s="142" t="s">
        <v>600</v>
      </c>
      <c r="C89" s="122">
        <v>30</v>
      </c>
      <c r="D89" s="120" t="s">
        <v>1</v>
      </c>
      <c r="E89" s="123"/>
      <c r="F89" s="216"/>
      <c r="G89" s="125">
        <f t="shared" si="3"/>
        <v>0</v>
      </c>
      <c r="H89" s="125">
        <f t="shared" si="4"/>
        <v>0</v>
      </c>
      <c r="I89" s="125">
        <f t="shared" si="5"/>
        <v>0</v>
      </c>
      <c r="J89" s="184"/>
    </row>
    <row r="90" spans="1:10" s="119" customFormat="1" ht="30" customHeight="1" x14ac:dyDescent="0.2">
      <c r="A90" s="120">
        <v>81</v>
      </c>
      <c r="B90" s="142" t="s">
        <v>601</v>
      </c>
      <c r="C90" s="122">
        <v>50</v>
      </c>
      <c r="D90" s="120" t="s">
        <v>1</v>
      </c>
      <c r="E90" s="123"/>
      <c r="F90" s="216"/>
      <c r="G90" s="125">
        <f t="shared" si="3"/>
        <v>0</v>
      </c>
      <c r="H90" s="125">
        <f t="shared" si="4"/>
        <v>0</v>
      </c>
      <c r="I90" s="125">
        <f t="shared" si="5"/>
        <v>0</v>
      </c>
      <c r="J90" s="184"/>
    </row>
    <row r="91" spans="1:10" s="119" customFormat="1" ht="30" customHeight="1" x14ac:dyDescent="0.2">
      <c r="A91" s="120">
        <v>82</v>
      </c>
      <c r="B91" s="142" t="s">
        <v>275</v>
      </c>
      <c r="C91" s="122">
        <v>100</v>
      </c>
      <c r="D91" s="120" t="s">
        <v>1</v>
      </c>
      <c r="E91" s="123"/>
      <c r="F91" s="216"/>
      <c r="G91" s="125">
        <f t="shared" si="3"/>
        <v>0</v>
      </c>
      <c r="H91" s="125">
        <f t="shared" si="4"/>
        <v>0</v>
      </c>
      <c r="I91" s="125">
        <f t="shared" si="5"/>
        <v>0</v>
      </c>
      <c r="J91" s="184"/>
    </row>
    <row r="92" spans="1:10" s="119" customFormat="1" ht="50.1" customHeight="1" x14ac:dyDescent="0.2">
      <c r="A92" s="120">
        <v>83</v>
      </c>
      <c r="B92" s="146" t="s">
        <v>207</v>
      </c>
      <c r="C92" s="122">
        <v>100</v>
      </c>
      <c r="D92" s="120" t="s">
        <v>1</v>
      </c>
      <c r="E92" s="123"/>
      <c r="F92" s="216"/>
      <c r="G92" s="125">
        <f t="shared" si="3"/>
        <v>0</v>
      </c>
      <c r="H92" s="125">
        <f t="shared" si="4"/>
        <v>0</v>
      </c>
      <c r="I92" s="125">
        <f t="shared" si="5"/>
        <v>0</v>
      </c>
      <c r="J92" s="184"/>
    </row>
    <row r="93" spans="1:10" s="119" customFormat="1" ht="50.1" customHeight="1" x14ac:dyDescent="0.2">
      <c r="A93" s="120">
        <v>84</v>
      </c>
      <c r="B93" s="146" t="s">
        <v>208</v>
      </c>
      <c r="C93" s="122">
        <v>100</v>
      </c>
      <c r="D93" s="120" t="s">
        <v>1</v>
      </c>
      <c r="E93" s="123"/>
      <c r="F93" s="216"/>
      <c r="G93" s="125">
        <f t="shared" si="3"/>
        <v>0</v>
      </c>
      <c r="H93" s="125">
        <f t="shared" si="4"/>
        <v>0</v>
      </c>
      <c r="I93" s="125">
        <f t="shared" si="5"/>
        <v>0</v>
      </c>
      <c r="J93" s="184"/>
    </row>
    <row r="94" spans="1:10" s="119" customFormat="1" ht="50.1" customHeight="1" x14ac:dyDescent="0.2">
      <c r="A94" s="120">
        <v>85</v>
      </c>
      <c r="B94" s="146" t="s">
        <v>209</v>
      </c>
      <c r="C94" s="122">
        <v>50</v>
      </c>
      <c r="D94" s="120" t="s">
        <v>1</v>
      </c>
      <c r="E94" s="123"/>
      <c r="F94" s="216"/>
      <c r="G94" s="125">
        <f t="shared" ref="G94:G157" si="6">C94*ROUND(F94,4)</f>
        <v>0</v>
      </c>
      <c r="H94" s="125">
        <f t="shared" si="4"/>
        <v>0</v>
      </c>
      <c r="I94" s="125">
        <f t="shared" si="5"/>
        <v>0</v>
      </c>
      <c r="J94" s="184"/>
    </row>
    <row r="95" spans="1:10" s="119" customFormat="1" ht="50.1" customHeight="1" x14ac:dyDescent="0.2">
      <c r="A95" s="120">
        <v>86</v>
      </c>
      <c r="B95" s="146" t="s">
        <v>210</v>
      </c>
      <c r="C95" s="122">
        <v>50</v>
      </c>
      <c r="D95" s="120" t="s">
        <v>1</v>
      </c>
      <c r="E95" s="123"/>
      <c r="F95" s="216"/>
      <c r="G95" s="125">
        <f t="shared" si="6"/>
        <v>0</v>
      </c>
      <c r="H95" s="125">
        <f t="shared" si="4"/>
        <v>0</v>
      </c>
      <c r="I95" s="125">
        <f t="shared" si="5"/>
        <v>0</v>
      </c>
      <c r="J95" s="184"/>
    </row>
    <row r="96" spans="1:10" s="119" customFormat="1" ht="50.1" customHeight="1" x14ac:dyDescent="0.2">
      <c r="A96" s="120">
        <v>87</v>
      </c>
      <c r="B96" s="148" t="s">
        <v>205</v>
      </c>
      <c r="C96" s="122">
        <v>50</v>
      </c>
      <c r="D96" s="120" t="s">
        <v>1</v>
      </c>
      <c r="E96" s="123"/>
      <c r="F96" s="216"/>
      <c r="G96" s="125">
        <f t="shared" si="6"/>
        <v>0</v>
      </c>
      <c r="H96" s="125">
        <f t="shared" si="4"/>
        <v>0</v>
      </c>
      <c r="I96" s="125">
        <f t="shared" si="5"/>
        <v>0</v>
      </c>
      <c r="J96" s="184"/>
    </row>
    <row r="97" spans="1:10" s="119" customFormat="1" ht="53.25" customHeight="1" x14ac:dyDescent="0.2">
      <c r="A97" s="120">
        <v>88</v>
      </c>
      <c r="B97" s="146" t="s">
        <v>206</v>
      </c>
      <c r="C97" s="122">
        <v>300</v>
      </c>
      <c r="D97" s="120" t="s">
        <v>1</v>
      </c>
      <c r="E97" s="123"/>
      <c r="F97" s="216"/>
      <c r="G97" s="125">
        <f t="shared" si="6"/>
        <v>0</v>
      </c>
      <c r="H97" s="125">
        <f t="shared" si="4"/>
        <v>0</v>
      </c>
      <c r="I97" s="125">
        <f t="shared" si="5"/>
        <v>0</v>
      </c>
      <c r="J97" s="184"/>
    </row>
    <row r="98" spans="1:10" s="119" customFormat="1" ht="54" customHeight="1" x14ac:dyDescent="0.2">
      <c r="A98" s="120">
        <v>89</v>
      </c>
      <c r="B98" s="228" t="s">
        <v>749</v>
      </c>
      <c r="C98" s="122">
        <v>100</v>
      </c>
      <c r="D98" s="120" t="s">
        <v>1</v>
      </c>
      <c r="E98" s="123"/>
      <c r="F98" s="216"/>
      <c r="G98" s="125">
        <f t="shared" si="6"/>
        <v>0</v>
      </c>
      <c r="H98" s="125">
        <f t="shared" si="4"/>
        <v>0</v>
      </c>
      <c r="I98" s="125">
        <f t="shared" si="5"/>
        <v>0</v>
      </c>
      <c r="J98" s="184"/>
    </row>
    <row r="99" spans="1:10" s="119" customFormat="1" ht="50.1" customHeight="1" x14ac:dyDescent="0.2">
      <c r="A99" s="120">
        <v>90</v>
      </c>
      <c r="B99" s="146" t="s">
        <v>602</v>
      </c>
      <c r="C99" s="122">
        <v>150</v>
      </c>
      <c r="D99" s="120" t="s">
        <v>1</v>
      </c>
      <c r="E99" s="123"/>
      <c r="F99" s="216"/>
      <c r="G99" s="125">
        <f t="shared" si="6"/>
        <v>0</v>
      </c>
      <c r="H99" s="125">
        <f t="shared" si="4"/>
        <v>0</v>
      </c>
      <c r="I99" s="125">
        <f t="shared" si="5"/>
        <v>0</v>
      </c>
      <c r="J99" s="184"/>
    </row>
    <row r="100" spans="1:10" s="119" customFormat="1" ht="50.1" customHeight="1" x14ac:dyDescent="0.2">
      <c r="A100" s="120">
        <v>91</v>
      </c>
      <c r="B100" s="146" t="s">
        <v>603</v>
      </c>
      <c r="C100" s="122">
        <v>50</v>
      </c>
      <c r="D100" s="120" t="s">
        <v>1</v>
      </c>
      <c r="E100" s="123"/>
      <c r="F100" s="216"/>
      <c r="G100" s="125">
        <f t="shared" si="6"/>
        <v>0</v>
      </c>
      <c r="H100" s="125">
        <f t="shared" si="4"/>
        <v>0</v>
      </c>
      <c r="I100" s="125">
        <f t="shared" si="5"/>
        <v>0</v>
      </c>
      <c r="J100" s="184"/>
    </row>
    <row r="101" spans="1:10" s="119" customFormat="1" ht="51.75" customHeight="1" x14ac:dyDescent="0.2">
      <c r="A101" s="120">
        <v>92</v>
      </c>
      <c r="B101" s="146" t="s">
        <v>604</v>
      </c>
      <c r="C101" s="122">
        <v>50</v>
      </c>
      <c r="D101" s="120" t="s">
        <v>1</v>
      </c>
      <c r="E101" s="123"/>
      <c r="F101" s="216"/>
      <c r="G101" s="125">
        <f t="shared" si="6"/>
        <v>0</v>
      </c>
      <c r="H101" s="125">
        <f t="shared" si="4"/>
        <v>0</v>
      </c>
      <c r="I101" s="125">
        <f t="shared" si="5"/>
        <v>0</v>
      </c>
      <c r="J101" s="184"/>
    </row>
    <row r="102" spans="1:10" s="119" customFormat="1" ht="39.75" customHeight="1" x14ac:dyDescent="0.2">
      <c r="A102" s="120">
        <v>93</v>
      </c>
      <c r="B102" s="146" t="s">
        <v>313</v>
      </c>
      <c r="C102" s="122">
        <v>50</v>
      </c>
      <c r="D102" s="120" t="s">
        <v>1</v>
      </c>
      <c r="E102" s="123"/>
      <c r="F102" s="216"/>
      <c r="G102" s="125">
        <f t="shared" si="6"/>
        <v>0</v>
      </c>
      <c r="H102" s="125">
        <f t="shared" si="4"/>
        <v>0</v>
      </c>
      <c r="I102" s="125">
        <f t="shared" si="5"/>
        <v>0</v>
      </c>
      <c r="J102" s="184"/>
    </row>
    <row r="103" spans="1:10" s="119" customFormat="1" ht="50.1" customHeight="1" x14ac:dyDescent="0.2">
      <c r="A103" s="120">
        <v>94</v>
      </c>
      <c r="B103" s="146" t="s">
        <v>315</v>
      </c>
      <c r="C103" s="122">
        <v>50</v>
      </c>
      <c r="D103" s="120" t="s">
        <v>1</v>
      </c>
      <c r="E103" s="123"/>
      <c r="F103" s="216"/>
      <c r="G103" s="125">
        <f t="shared" si="6"/>
        <v>0</v>
      </c>
      <c r="H103" s="125">
        <f t="shared" si="4"/>
        <v>0</v>
      </c>
      <c r="I103" s="125">
        <f t="shared" si="5"/>
        <v>0</v>
      </c>
      <c r="J103" s="184"/>
    </row>
    <row r="104" spans="1:10" s="119" customFormat="1" ht="30" customHeight="1" x14ac:dyDescent="0.2">
      <c r="A104" s="120">
        <v>95</v>
      </c>
      <c r="B104" s="146" t="s">
        <v>314</v>
      </c>
      <c r="C104" s="122">
        <v>50</v>
      </c>
      <c r="D104" s="120" t="s">
        <v>1</v>
      </c>
      <c r="E104" s="123"/>
      <c r="F104" s="216"/>
      <c r="G104" s="125">
        <f t="shared" si="6"/>
        <v>0</v>
      </c>
      <c r="H104" s="125">
        <f t="shared" si="4"/>
        <v>0</v>
      </c>
      <c r="I104" s="125">
        <f t="shared" si="5"/>
        <v>0</v>
      </c>
      <c r="J104" s="184"/>
    </row>
    <row r="105" spans="1:10" s="13" customFormat="1" ht="40.15" customHeight="1" x14ac:dyDescent="0.2">
      <c r="A105" s="64">
        <v>96</v>
      </c>
      <c r="B105" s="146" t="s">
        <v>416</v>
      </c>
      <c r="C105" s="66">
        <v>20</v>
      </c>
      <c r="D105" s="64" t="s">
        <v>1</v>
      </c>
      <c r="E105" s="64"/>
      <c r="F105" s="216"/>
      <c r="G105" s="125">
        <f t="shared" si="6"/>
        <v>0</v>
      </c>
      <c r="H105" s="125">
        <f t="shared" si="4"/>
        <v>0</v>
      </c>
      <c r="I105" s="125">
        <f t="shared" si="5"/>
        <v>0</v>
      </c>
      <c r="J105" s="184"/>
    </row>
    <row r="106" spans="1:10" s="119" customFormat="1" ht="30" customHeight="1" x14ac:dyDescent="0.2">
      <c r="A106" s="120">
        <v>97</v>
      </c>
      <c r="B106" s="275" t="s">
        <v>750</v>
      </c>
      <c r="C106" s="122">
        <v>100</v>
      </c>
      <c r="D106" s="120" t="s">
        <v>1</v>
      </c>
      <c r="E106" s="123"/>
      <c r="F106" s="216"/>
      <c r="G106" s="125">
        <f t="shared" si="6"/>
        <v>0</v>
      </c>
      <c r="H106" s="125">
        <f t="shared" si="4"/>
        <v>0</v>
      </c>
      <c r="I106" s="125">
        <f t="shared" si="5"/>
        <v>0</v>
      </c>
      <c r="J106" s="184"/>
    </row>
    <row r="107" spans="1:10" s="119" customFormat="1" ht="30" customHeight="1" x14ac:dyDescent="0.2">
      <c r="A107" s="120">
        <v>98</v>
      </c>
      <c r="B107" s="142" t="s">
        <v>472</v>
      </c>
      <c r="C107" s="122">
        <v>20</v>
      </c>
      <c r="D107" s="120" t="s">
        <v>1</v>
      </c>
      <c r="E107" s="123"/>
      <c r="F107" s="216"/>
      <c r="G107" s="125">
        <f t="shared" si="6"/>
        <v>0</v>
      </c>
      <c r="H107" s="125">
        <f t="shared" si="4"/>
        <v>0</v>
      </c>
      <c r="I107" s="125">
        <f t="shared" si="5"/>
        <v>0</v>
      </c>
      <c r="J107" s="184"/>
    </row>
    <row r="108" spans="1:10" s="119" customFormat="1" ht="30" customHeight="1" x14ac:dyDescent="0.2">
      <c r="A108" s="120">
        <v>99</v>
      </c>
      <c r="B108" s="142" t="s">
        <v>80</v>
      </c>
      <c r="C108" s="122">
        <v>50</v>
      </c>
      <c r="D108" s="120" t="s">
        <v>1</v>
      </c>
      <c r="E108" s="123"/>
      <c r="F108" s="216"/>
      <c r="G108" s="125">
        <f t="shared" si="6"/>
        <v>0</v>
      </c>
      <c r="H108" s="125">
        <f t="shared" si="4"/>
        <v>0</v>
      </c>
      <c r="I108" s="125">
        <f t="shared" si="5"/>
        <v>0</v>
      </c>
      <c r="J108" s="184"/>
    </row>
    <row r="109" spans="1:10" s="119" customFormat="1" ht="30" customHeight="1" x14ac:dyDescent="0.2">
      <c r="A109" s="120">
        <v>100</v>
      </c>
      <c r="B109" s="142" t="s">
        <v>81</v>
      </c>
      <c r="C109" s="122">
        <v>50</v>
      </c>
      <c r="D109" s="120" t="s">
        <v>1</v>
      </c>
      <c r="E109" s="123"/>
      <c r="F109" s="216"/>
      <c r="G109" s="125">
        <f t="shared" si="6"/>
        <v>0</v>
      </c>
      <c r="H109" s="125">
        <f t="shared" si="4"/>
        <v>0</v>
      </c>
      <c r="I109" s="125">
        <f t="shared" si="5"/>
        <v>0</v>
      </c>
      <c r="J109" s="184"/>
    </row>
    <row r="110" spans="1:10" s="119" customFormat="1" ht="36" customHeight="1" x14ac:dyDescent="0.2">
      <c r="A110" s="120">
        <v>101</v>
      </c>
      <c r="B110" s="121" t="s">
        <v>535</v>
      </c>
      <c r="C110" s="122">
        <v>20</v>
      </c>
      <c r="D110" s="120" t="s">
        <v>1</v>
      </c>
      <c r="E110" s="123"/>
      <c r="F110" s="216"/>
      <c r="G110" s="125">
        <f t="shared" si="6"/>
        <v>0</v>
      </c>
      <c r="H110" s="125">
        <f t="shared" si="4"/>
        <v>0</v>
      </c>
      <c r="I110" s="125">
        <f t="shared" si="5"/>
        <v>0</v>
      </c>
      <c r="J110" s="184"/>
    </row>
    <row r="111" spans="1:10" s="119" customFormat="1" ht="36.75" customHeight="1" x14ac:dyDescent="0.2">
      <c r="A111" s="120">
        <v>102</v>
      </c>
      <c r="B111" s="121" t="s">
        <v>534</v>
      </c>
      <c r="C111" s="122">
        <v>20</v>
      </c>
      <c r="D111" s="120" t="s">
        <v>1</v>
      </c>
      <c r="E111" s="123"/>
      <c r="F111" s="216"/>
      <c r="G111" s="125">
        <f t="shared" si="6"/>
        <v>0</v>
      </c>
      <c r="H111" s="125">
        <f t="shared" si="4"/>
        <v>0</v>
      </c>
      <c r="I111" s="125">
        <f t="shared" si="5"/>
        <v>0</v>
      </c>
      <c r="J111" s="184"/>
    </row>
    <row r="112" spans="1:10" s="237" customFormat="1" ht="18" customHeight="1" x14ac:dyDescent="0.2">
      <c r="A112" s="230">
        <v>103</v>
      </c>
      <c r="B112" s="276" t="s">
        <v>538</v>
      </c>
      <c r="C112" s="232">
        <v>10</v>
      </c>
      <c r="D112" s="230" t="s">
        <v>1</v>
      </c>
      <c r="E112" s="233"/>
      <c r="F112" s="234"/>
      <c r="G112" s="235">
        <f t="shared" si="6"/>
        <v>0</v>
      </c>
      <c r="H112" s="235">
        <f t="shared" si="4"/>
        <v>0</v>
      </c>
      <c r="I112" s="235">
        <f t="shared" si="5"/>
        <v>0</v>
      </c>
      <c r="J112" s="274"/>
    </row>
    <row r="113" spans="1:10" s="119" customFormat="1" ht="20.100000000000001" customHeight="1" x14ac:dyDescent="0.2">
      <c r="A113" s="120">
        <v>104</v>
      </c>
      <c r="B113" s="121" t="s">
        <v>82</v>
      </c>
      <c r="C113" s="122">
        <v>50</v>
      </c>
      <c r="D113" s="120" t="s">
        <v>1</v>
      </c>
      <c r="E113" s="123"/>
      <c r="F113" s="216"/>
      <c r="G113" s="125">
        <f t="shared" si="6"/>
        <v>0</v>
      </c>
      <c r="H113" s="125">
        <f t="shared" si="4"/>
        <v>0</v>
      </c>
      <c r="I113" s="125">
        <f t="shared" si="5"/>
        <v>0</v>
      </c>
      <c r="J113" s="184"/>
    </row>
    <row r="114" spans="1:10" s="119" customFormat="1" ht="20.100000000000001" customHeight="1" x14ac:dyDescent="0.2">
      <c r="A114" s="120">
        <v>105</v>
      </c>
      <c r="B114" s="146" t="s">
        <v>83</v>
      </c>
      <c r="C114" s="122">
        <v>10</v>
      </c>
      <c r="D114" s="120" t="s">
        <v>1</v>
      </c>
      <c r="E114" s="123"/>
      <c r="F114" s="216"/>
      <c r="G114" s="125">
        <f t="shared" si="6"/>
        <v>0</v>
      </c>
      <c r="H114" s="125">
        <f t="shared" si="4"/>
        <v>0</v>
      </c>
      <c r="I114" s="125">
        <f t="shared" si="5"/>
        <v>0</v>
      </c>
      <c r="J114" s="184"/>
    </row>
    <row r="115" spans="1:10" s="119" customFormat="1" ht="20.100000000000001" customHeight="1" x14ac:dyDescent="0.2">
      <c r="A115" s="120">
        <v>106</v>
      </c>
      <c r="B115" s="146" t="s">
        <v>84</v>
      </c>
      <c r="C115" s="122">
        <v>20</v>
      </c>
      <c r="D115" s="120" t="s">
        <v>1</v>
      </c>
      <c r="E115" s="123"/>
      <c r="F115" s="216"/>
      <c r="G115" s="125">
        <f t="shared" si="6"/>
        <v>0</v>
      </c>
      <c r="H115" s="125">
        <f t="shared" si="4"/>
        <v>0</v>
      </c>
      <c r="I115" s="125">
        <f t="shared" si="5"/>
        <v>0</v>
      </c>
      <c r="J115" s="184"/>
    </row>
    <row r="116" spans="1:10" s="119" customFormat="1" ht="29.25" customHeight="1" x14ac:dyDescent="0.2">
      <c r="A116" s="120">
        <v>107</v>
      </c>
      <c r="B116" s="228" t="s">
        <v>751</v>
      </c>
      <c r="C116" s="122">
        <v>50</v>
      </c>
      <c r="D116" s="120" t="s">
        <v>1</v>
      </c>
      <c r="E116" s="123"/>
      <c r="F116" s="216"/>
      <c r="G116" s="125">
        <f t="shared" si="6"/>
        <v>0</v>
      </c>
      <c r="H116" s="125">
        <f t="shared" si="4"/>
        <v>0</v>
      </c>
      <c r="I116" s="125">
        <f t="shared" si="5"/>
        <v>0</v>
      </c>
      <c r="J116" s="184"/>
    </row>
    <row r="117" spans="1:10" s="119" customFormat="1" ht="20.100000000000001" customHeight="1" x14ac:dyDescent="0.2">
      <c r="A117" s="120">
        <v>108</v>
      </c>
      <c r="B117" s="146" t="s">
        <v>234</v>
      </c>
      <c r="C117" s="122">
        <v>50</v>
      </c>
      <c r="D117" s="120" t="s">
        <v>1</v>
      </c>
      <c r="E117" s="123"/>
      <c r="F117" s="216"/>
      <c r="G117" s="125">
        <f t="shared" si="6"/>
        <v>0</v>
      </c>
      <c r="H117" s="125">
        <f t="shared" si="4"/>
        <v>0</v>
      </c>
      <c r="I117" s="125">
        <f t="shared" si="5"/>
        <v>0</v>
      </c>
      <c r="J117" s="184"/>
    </row>
    <row r="118" spans="1:10" s="13" customFormat="1" ht="42" customHeight="1" x14ac:dyDescent="0.2">
      <c r="A118" s="64">
        <v>109</v>
      </c>
      <c r="B118" s="65" t="s">
        <v>605</v>
      </c>
      <c r="C118" s="64">
        <v>300</v>
      </c>
      <c r="D118" s="64" t="s">
        <v>0</v>
      </c>
      <c r="E118" s="120"/>
      <c r="F118" s="216"/>
      <c r="G118" s="125">
        <f t="shared" si="6"/>
        <v>0</v>
      </c>
      <c r="H118" s="125">
        <f t="shared" si="4"/>
        <v>0</v>
      </c>
      <c r="I118" s="125">
        <f t="shared" si="5"/>
        <v>0</v>
      </c>
      <c r="J118" s="184"/>
    </row>
    <row r="119" spans="1:10" s="13" customFormat="1" ht="42" customHeight="1" x14ac:dyDescent="0.2">
      <c r="A119" s="64">
        <v>110</v>
      </c>
      <c r="B119" s="65" t="s">
        <v>606</v>
      </c>
      <c r="C119" s="64">
        <v>200</v>
      </c>
      <c r="D119" s="120" t="s">
        <v>0</v>
      </c>
      <c r="E119" s="120"/>
      <c r="F119" s="216"/>
      <c r="G119" s="125">
        <f t="shared" si="6"/>
        <v>0</v>
      </c>
      <c r="H119" s="125">
        <f t="shared" si="4"/>
        <v>0</v>
      </c>
      <c r="I119" s="125">
        <f t="shared" si="5"/>
        <v>0</v>
      </c>
      <c r="J119" s="184"/>
    </row>
    <row r="120" spans="1:10" s="13" customFormat="1" ht="20.100000000000001" customHeight="1" x14ac:dyDescent="0.2">
      <c r="A120" s="64">
        <v>111</v>
      </c>
      <c r="B120" s="65" t="s">
        <v>417</v>
      </c>
      <c r="C120" s="64">
        <v>100</v>
      </c>
      <c r="D120" s="120" t="s">
        <v>0</v>
      </c>
      <c r="E120" s="120"/>
      <c r="F120" s="216"/>
      <c r="G120" s="125">
        <f t="shared" si="6"/>
        <v>0</v>
      </c>
      <c r="H120" s="125">
        <f t="shared" si="4"/>
        <v>0</v>
      </c>
      <c r="I120" s="125">
        <f t="shared" si="5"/>
        <v>0</v>
      </c>
      <c r="J120" s="184"/>
    </row>
    <row r="121" spans="1:10" s="13" customFormat="1" ht="40.15" customHeight="1" x14ac:dyDescent="0.2">
      <c r="A121" s="64">
        <v>112</v>
      </c>
      <c r="B121" s="65" t="s">
        <v>418</v>
      </c>
      <c r="C121" s="64">
        <v>500</v>
      </c>
      <c r="D121" s="64" t="s">
        <v>1</v>
      </c>
      <c r="E121" s="120"/>
      <c r="F121" s="216"/>
      <c r="G121" s="125">
        <f t="shared" si="6"/>
        <v>0</v>
      </c>
      <c r="H121" s="125">
        <f t="shared" si="4"/>
        <v>0</v>
      </c>
      <c r="I121" s="125">
        <f t="shared" si="5"/>
        <v>0</v>
      </c>
      <c r="J121" s="184"/>
    </row>
    <row r="122" spans="1:10" s="13" customFormat="1" ht="30" customHeight="1" x14ac:dyDescent="0.2">
      <c r="A122" s="64">
        <v>113</v>
      </c>
      <c r="B122" s="65" t="s">
        <v>419</v>
      </c>
      <c r="C122" s="64">
        <v>20</v>
      </c>
      <c r="D122" s="64" t="s">
        <v>1</v>
      </c>
      <c r="E122" s="120"/>
      <c r="F122" s="216"/>
      <c r="G122" s="125">
        <f t="shared" si="6"/>
        <v>0</v>
      </c>
      <c r="H122" s="125">
        <f t="shared" si="4"/>
        <v>0</v>
      </c>
      <c r="I122" s="125">
        <f t="shared" si="5"/>
        <v>0</v>
      </c>
      <c r="J122" s="184"/>
    </row>
    <row r="123" spans="1:10" s="13" customFormat="1" ht="40.15" customHeight="1" x14ac:dyDescent="0.2">
      <c r="A123" s="64">
        <v>114</v>
      </c>
      <c r="B123" s="65" t="s">
        <v>420</v>
      </c>
      <c r="C123" s="64">
        <v>150</v>
      </c>
      <c r="D123" s="120" t="s">
        <v>1</v>
      </c>
      <c r="E123" s="120"/>
      <c r="F123" s="216"/>
      <c r="G123" s="125">
        <f t="shared" si="6"/>
        <v>0</v>
      </c>
      <c r="H123" s="125">
        <f t="shared" si="4"/>
        <v>0</v>
      </c>
      <c r="I123" s="125">
        <f t="shared" si="5"/>
        <v>0</v>
      </c>
      <c r="J123" s="184"/>
    </row>
    <row r="124" spans="1:10" s="13" customFormat="1" ht="30" customHeight="1" x14ac:dyDescent="0.2">
      <c r="A124" s="64">
        <v>115</v>
      </c>
      <c r="B124" s="65" t="s">
        <v>421</v>
      </c>
      <c r="C124" s="64">
        <v>150</v>
      </c>
      <c r="D124" s="120" t="s">
        <v>1</v>
      </c>
      <c r="E124" s="120"/>
      <c r="F124" s="216"/>
      <c r="G124" s="125">
        <f t="shared" si="6"/>
        <v>0</v>
      </c>
      <c r="H124" s="125">
        <f t="shared" si="4"/>
        <v>0</v>
      </c>
      <c r="I124" s="125">
        <f t="shared" si="5"/>
        <v>0</v>
      </c>
      <c r="J124" s="184"/>
    </row>
    <row r="125" spans="1:10" s="13" customFormat="1" ht="40.15" customHeight="1" x14ac:dyDescent="0.2">
      <c r="A125" s="64">
        <v>116</v>
      </c>
      <c r="B125" s="65" t="s">
        <v>687</v>
      </c>
      <c r="C125" s="64">
        <v>150</v>
      </c>
      <c r="D125" s="64" t="s">
        <v>1</v>
      </c>
      <c r="E125" s="120"/>
      <c r="F125" s="216"/>
      <c r="G125" s="125">
        <f t="shared" si="6"/>
        <v>0</v>
      </c>
      <c r="H125" s="125">
        <f t="shared" si="4"/>
        <v>0</v>
      </c>
      <c r="I125" s="125">
        <f t="shared" si="5"/>
        <v>0</v>
      </c>
      <c r="J125" s="184"/>
    </row>
    <row r="126" spans="1:10" s="13" customFormat="1" ht="30" customHeight="1" x14ac:dyDescent="0.2">
      <c r="A126" s="64">
        <v>117</v>
      </c>
      <c r="B126" s="75" t="s">
        <v>422</v>
      </c>
      <c r="C126" s="64">
        <v>10</v>
      </c>
      <c r="D126" s="64" t="s">
        <v>1</v>
      </c>
      <c r="E126" s="120"/>
      <c r="F126" s="216"/>
      <c r="G126" s="125">
        <f t="shared" si="6"/>
        <v>0</v>
      </c>
      <c r="H126" s="125">
        <f t="shared" si="4"/>
        <v>0</v>
      </c>
      <c r="I126" s="125">
        <f t="shared" si="5"/>
        <v>0</v>
      </c>
      <c r="J126" s="184"/>
    </row>
    <row r="127" spans="1:10" s="13" customFormat="1" ht="30" customHeight="1" x14ac:dyDescent="0.2">
      <c r="A127" s="64">
        <v>118</v>
      </c>
      <c r="B127" s="75" t="s">
        <v>423</v>
      </c>
      <c r="C127" s="64">
        <v>5</v>
      </c>
      <c r="D127" s="64" t="s">
        <v>1</v>
      </c>
      <c r="E127" s="120"/>
      <c r="F127" s="216"/>
      <c r="G127" s="125">
        <f t="shared" si="6"/>
        <v>0</v>
      </c>
      <c r="H127" s="125">
        <f t="shared" si="4"/>
        <v>0</v>
      </c>
      <c r="I127" s="125">
        <f t="shared" si="5"/>
        <v>0</v>
      </c>
      <c r="J127" s="184"/>
    </row>
    <row r="128" spans="1:10" s="13" customFormat="1" ht="40.15" customHeight="1" x14ac:dyDescent="0.2">
      <c r="A128" s="64">
        <v>119</v>
      </c>
      <c r="B128" s="65" t="s">
        <v>424</v>
      </c>
      <c r="C128" s="64">
        <v>50</v>
      </c>
      <c r="D128" s="64" t="s">
        <v>1</v>
      </c>
      <c r="E128" s="120"/>
      <c r="F128" s="216"/>
      <c r="G128" s="125">
        <f t="shared" si="6"/>
        <v>0</v>
      </c>
      <c r="H128" s="125">
        <f t="shared" si="4"/>
        <v>0</v>
      </c>
      <c r="I128" s="125">
        <f t="shared" si="5"/>
        <v>0</v>
      </c>
      <c r="J128" s="184"/>
    </row>
    <row r="129" spans="1:10" s="13" customFormat="1" ht="30" customHeight="1" x14ac:dyDescent="0.2">
      <c r="A129" s="64">
        <v>120</v>
      </c>
      <c r="B129" s="65" t="s">
        <v>214</v>
      </c>
      <c r="C129" s="64">
        <v>10</v>
      </c>
      <c r="D129" s="64" t="s">
        <v>1</v>
      </c>
      <c r="E129" s="120"/>
      <c r="F129" s="216"/>
      <c r="G129" s="125">
        <f t="shared" si="6"/>
        <v>0</v>
      </c>
      <c r="H129" s="125">
        <f t="shared" si="4"/>
        <v>0</v>
      </c>
      <c r="I129" s="125">
        <f t="shared" si="5"/>
        <v>0</v>
      </c>
      <c r="J129" s="184"/>
    </row>
    <row r="130" spans="1:10" s="13" customFormat="1" ht="30" customHeight="1" x14ac:dyDescent="0.2">
      <c r="A130" s="64">
        <v>121</v>
      </c>
      <c r="B130" s="65" t="s">
        <v>21</v>
      </c>
      <c r="C130" s="64">
        <v>20</v>
      </c>
      <c r="D130" s="64" t="s">
        <v>1</v>
      </c>
      <c r="E130" s="120"/>
      <c r="F130" s="216"/>
      <c r="G130" s="125">
        <f t="shared" si="6"/>
        <v>0</v>
      </c>
      <c r="H130" s="125">
        <f t="shared" si="4"/>
        <v>0</v>
      </c>
      <c r="I130" s="125">
        <f t="shared" si="5"/>
        <v>0</v>
      </c>
      <c r="J130" s="184"/>
    </row>
    <row r="131" spans="1:10" s="13" customFormat="1" ht="40.15" customHeight="1" x14ac:dyDescent="0.2">
      <c r="A131" s="64">
        <v>122</v>
      </c>
      <c r="B131" s="65" t="s">
        <v>425</v>
      </c>
      <c r="C131" s="64">
        <v>50</v>
      </c>
      <c r="D131" s="120" t="s">
        <v>1</v>
      </c>
      <c r="E131" s="120"/>
      <c r="F131" s="216"/>
      <c r="G131" s="125">
        <f t="shared" si="6"/>
        <v>0</v>
      </c>
      <c r="H131" s="125">
        <f t="shared" si="4"/>
        <v>0</v>
      </c>
      <c r="I131" s="125">
        <f t="shared" si="5"/>
        <v>0</v>
      </c>
      <c r="J131" s="184"/>
    </row>
    <row r="132" spans="1:10" s="13" customFormat="1" ht="20.100000000000001" customHeight="1" x14ac:dyDescent="0.2">
      <c r="A132" s="64">
        <v>123</v>
      </c>
      <c r="B132" s="65" t="s">
        <v>22</v>
      </c>
      <c r="C132" s="64">
        <v>1</v>
      </c>
      <c r="D132" s="120" t="s">
        <v>1</v>
      </c>
      <c r="E132" s="120"/>
      <c r="F132" s="216"/>
      <c r="G132" s="125">
        <f t="shared" si="6"/>
        <v>0</v>
      </c>
      <c r="H132" s="125">
        <f t="shared" si="4"/>
        <v>0</v>
      </c>
      <c r="I132" s="125">
        <f t="shared" si="5"/>
        <v>0</v>
      </c>
      <c r="J132" s="184"/>
    </row>
    <row r="133" spans="1:10" s="13" customFormat="1" ht="20.100000000000001" customHeight="1" x14ac:dyDescent="0.2">
      <c r="A133" s="64">
        <v>124</v>
      </c>
      <c r="B133" s="65" t="s">
        <v>426</v>
      </c>
      <c r="C133" s="64">
        <v>30</v>
      </c>
      <c r="D133" s="120" t="s">
        <v>1</v>
      </c>
      <c r="E133" s="120"/>
      <c r="F133" s="216"/>
      <c r="G133" s="125">
        <f t="shared" si="6"/>
        <v>0</v>
      </c>
      <c r="H133" s="125">
        <f t="shared" si="4"/>
        <v>0</v>
      </c>
      <c r="I133" s="125">
        <f t="shared" si="5"/>
        <v>0</v>
      </c>
      <c r="J133" s="184"/>
    </row>
    <row r="134" spans="1:10" s="13" customFormat="1" ht="20.100000000000001" customHeight="1" x14ac:dyDescent="0.2">
      <c r="A134" s="64">
        <v>125</v>
      </c>
      <c r="B134" s="65" t="s">
        <v>607</v>
      </c>
      <c r="C134" s="64">
        <v>2</v>
      </c>
      <c r="D134" s="120" t="s">
        <v>1</v>
      </c>
      <c r="E134" s="120"/>
      <c r="F134" s="216"/>
      <c r="G134" s="125">
        <f t="shared" si="6"/>
        <v>0</v>
      </c>
      <c r="H134" s="125">
        <f t="shared" ref="H134:H164" si="7">G134*0.095</f>
        <v>0</v>
      </c>
      <c r="I134" s="125">
        <f t="shared" ref="I134:I164" si="8">G134+H134</f>
        <v>0</v>
      </c>
      <c r="J134" s="184"/>
    </row>
    <row r="135" spans="1:10" s="13" customFormat="1" ht="20.100000000000001" customHeight="1" x14ac:dyDescent="0.2">
      <c r="A135" s="64">
        <v>126</v>
      </c>
      <c r="B135" s="65" t="s">
        <v>427</v>
      </c>
      <c r="C135" s="64">
        <v>30</v>
      </c>
      <c r="D135" s="120" t="s">
        <v>1</v>
      </c>
      <c r="E135" s="120"/>
      <c r="F135" s="216"/>
      <c r="G135" s="125">
        <f t="shared" si="6"/>
        <v>0</v>
      </c>
      <c r="H135" s="125">
        <f t="shared" si="7"/>
        <v>0</v>
      </c>
      <c r="I135" s="125">
        <f t="shared" si="8"/>
        <v>0</v>
      </c>
      <c r="J135" s="184"/>
    </row>
    <row r="136" spans="1:10" s="13" customFormat="1" ht="20.100000000000001" customHeight="1" x14ac:dyDescent="0.2">
      <c r="A136" s="64">
        <v>127</v>
      </c>
      <c r="B136" s="65" t="s">
        <v>26</v>
      </c>
      <c r="C136" s="64">
        <v>60</v>
      </c>
      <c r="D136" s="64" t="s">
        <v>1</v>
      </c>
      <c r="E136" s="120"/>
      <c r="F136" s="216"/>
      <c r="G136" s="125">
        <f t="shared" si="6"/>
        <v>0</v>
      </c>
      <c r="H136" s="125">
        <f t="shared" si="7"/>
        <v>0</v>
      </c>
      <c r="I136" s="125">
        <f t="shared" si="8"/>
        <v>0</v>
      </c>
      <c r="J136" s="184"/>
    </row>
    <row r="137" spans="1:10" s="13" customFormat="1" ht="20.100000000000001" customHeight="1" x14ac:dyDescent="0.2">
      <c r="A137" s="64">
        <v>128</v>
      </c>
      <c r="B137" s="65" t="s">
        <v>92</v>
      </c>
      <c r="C137" s="64">
        <v>1000</v>
      </c>
      <c r="D137" s="64" t="s">
        <v>1</v>
      </c>
      <c r="E137" s="120"/>
      <c r="F137" s="216"/>
      <c r="G137" s="125">
        <f t="shared" si="6"/>
        <v>0</v>
      </c>
      <c r="H137" s="125">
        <f t="shared" si="7"/>
        <v>0</v>
      </c>
      <c r="I137" s="125">
        <f t="shared" si="8"/>
        <v>0</v>
      </c>
      <c r="J137" s="184"/>
    </row>
    <row r="138" spans="1:10" s="13" customFormat="1" ht="20.100000000000001" customHeight="1" x14ac:dyDescent="0.2">
      <c r="A138" s="64">
        <v>129</v>
      </c>
      <c r="B138" s="65" t="s">
        <v>93</v>
      </c>
      <c r="C138" s="64">
        <v>50</v>
      </c>
      <c r="D138" s="64" t="s">
        <v>1</v>
      </c>
      <c r="E138" s="120"/>
      <c r="F138" s="216"/>
      <c r="G138" s="125">
        <f t="shared" si="6"/>
        <v>0</v>
      </c>
      <c r="H138" s="125">
        <f t="shared" si="7"/>
        <v>0</v>
      </c>
      <c r="I138" s="125">
        <f t="shared" si="8"/>
        <v>0</v>
      </c>
      <c r="J138" s="184"/>
    </row>
    <row r="139" spans="1:10" s="13" customFormat="1" ht="20.100000000000001" customHeight="1" x14ac:dyDescent="0.2">
      <c r="A139" s="64">
        <v>130</v>
      </c>
      <c r="B139" s="65" t="s">
        <v>215</v>
      </c>
      <c r="C139" s="64">
        <v>1</v>
      </c>
      <c r="D139" s="120" t="s">
        <v>1</v>
      </c>
      <c r="E139" s="120"/>
      <c r="F139" s="216"/>
      <c r="G139" s="125">
        <f t="shared" si="6"/>
        <v>0</v>
      </c>
      <c r="H139" s="125">
        <f t="shared" si="7"/>
        <v>0</v>
      </c>
      <c r="I139" s="125">
        <f t="shared" si="8"/>
        <v>0</v>
      </c>
      <c r="J139" s="184"/>
    </row>
    <row r="140" spans="1:10" s="13" customFormat="1" ht="20.100000000000001" customHeight="1" x14ac:dyDescent="0.2">
      <c r="A140" s="64">
        <v>131</v>
      </c>
      <c r="B140" s="65" t="s">
        <v>94</v>
      </c>
      <c r="C140" s="64">
        <v>50</v>
      </c>
      <c r="D140" s="64" t="s">
        <v>1</v>
      </c>
      <c r="E140" s="120"/>
      <c r="F140" s="216"/>
      <c r="G140" s="125">
        <f t="shared" si="6"/>
        <v>0</v>
      </c>
      <c r="H140" s="125">
        <f t="shared" si="7"/>
        <v>0</v>
      </c>
      <c r="I140" s="125">
        <f t="shared" si="8"/>
        <v>0</v>
      </c>
      <c r="J140" s="184"/>
    </row>
    <row r="141" spans="1:10" s="13" customFormat="1" ht="20.100000000000001" customHeight="1" x14ac:dyDescent="0.2">
      <c r="A141" s="64">
        <v>132</v>
      </c>
      <c r="B141" s="65" t="s">
        <v>95</v>
      </c>
      <c r="C141" s="64">
        <v>20</v>
      </c>
      <c r="D141" s="64" t="s">
        <v>1</v>
      </c>
      <c r="E141" s="120"/>
      <c r="F141" s="216"/>
      <c r="G141" s="125">
        <f t="shared" si="6"/>
        <v>0</v>
      </c>
      <c r="H141" s="125">
        <f t="shared" si="7"/>
        <v>0</v>
      </c>
      <c r="I141" s="125">
        <f t="shared" si="8"/>
        <v>0</v>
      </c>
      <c r="J141" s="184"/>
    </row>
    <row r="142" spans="1:10" s="13" customFormat="1" ht="20.100000000000001" customHeight="1" x14ac:dyDescent="0.2">
      <c r="A142" s="64">
        <v>133</v>
      </c>
      <c r="B142" s="65" t="s">
        <v>96</v>
      </c>
      <c r="C142" s="64">
        <v>20</v>
      </c>
      <c r="D142" s="64" t="s">
        <v>1</v>
      </c>
      <c r="E142" s="120"/>
      <c r="F142" s="216"/>
      <c r="G142" s="125">
        <f t="shared" si="6"/>
        <v>0</v>
      </c>
      <c r="H142" s="125">
        <f t="shared" si="7"/>
        <v>0</v>
      </c>
      <c r="I142" s="125">
        <f t="shared" si="8"/>
        <v>0</v>
      </c>
      <c r="J142" s="184"/>
    </row>
    <row r="143" spans="1:10" s="13" customFormat="1" ht="20.100000000000001" customHeight="1" x14ac:dyDescent="0.2">
      <c r="A143" s="64">
        <v>134</v>
      </c>
      <c r="B143" s="65" t="s">
        <v>216</v>
      </c>
      <c r="C143" s="64">
        <v>15</v>
      </c>
      <c r="D143" s="64" t="s">
        <v>1</v>
      </c>
      <c r="E143" s="120"/>
      <c r="F143" s="216"/>
      <c r="G143" s="125">
        <f t="shared" si="6"/>
        <v>0</v>
      </c>
      <c r="H143" s="125">
        <f t="shared" si="7"/>
        <v>0</v>
      </c>
      <c r="I143" s="125">
        <f t="shared" si="8"/>
        <v>0</v>
      </c>
      <c r="J143" s="184"/>
    </row>
    <row r="144" spans="1:10" s="119" customFormat="1" ht="40.15" customHeight="1" x14ac:dyDescent="0.2">
      <c r="A144" s="120">
        <v>135</v>
      </c>
      <c r="B144" s="146" t="s">
        <v>112</v>
      </c>
      <c r="C144" s="122">
        <v>500</v>
      </c>
      <c r="D144" s="120" t="s">
        <v>1</v>
      </c>
      <c r="E144" s="123"/>
      <c r="F144" s="216"/>
      <c r="G144" s="125">
        <f t="shared" si="6"/>
        <v>0</v>
      </c>
      <c r="H144" s="125">
        <f t="shared" si="7"/>
        <v>0</v>
      </c>
      <c r="I144" s="125">
        <f t="shared" si="8"/>
        <v>0</v>
      </c>
      <c r="J144" s="184"/>
    </row>
    <row r="145" spans="1:10" s="119" customFormat="1" ht="20.100000000000001" customHeight="1" x14ac:dyDescent="0.2">
      <c r="A145" s="120">
        <v>136</v>
      </c>
      <c r="B145" s="146" t="s">
        <v>152</v>
      </c>
      <c r="C145" s="122">
        <v>10</v>
      </c>
      <c r="D145" s="120" t="s">
        <v>1</v>
      </c>
      <c r="E145" s="123"/>
      <c r="F145" s="216"/>
      <c r="G145" s="125">
        <f t="shared" si="6"/>
        <v>0</v>
      </c>
      <c r="H145" s="125">
        <f t="shared" si="7"/>
        <v>0</v>
      </c>
      <c r="I145" s="125">
        <f t="shared" si="8"/>
        <v>0</v>
      </c>
      <c r="J145" s="184"/>
    </row>
    <row r="146" spans="1:10" s="119" customFormat="1" ht="40.15" customHeight="1" x14ac:dyDescent="0.2">
      <c r="A146" s="120">
        <v>137</v>
      </c>
      <c r="B146" s="146" t="s">
        <v>111</v>
      </c>
      <c r="C146" s="122">
        <v>2000</v>
      </c>
      <c r="D146" s="120" t="s">
        <v>1</v>
      </c>
      <c r="E146" s="123"/>
      <c r="F146" s="216"/>
      <c r="G146" s="125">
        <f t="shared" si="6"/>
        <v>0</v>
      </c>
      <c r="H146" s="125">
        <f t="shared" si="7"/>
        <v>0</v>
      </c>
      <c r="I146" s="125">
        <f t="shared" si="8"/>
        <v>0</v>
      </c>
      <c r="J146" s="184"/>
    </row>
    <row r="147" spans="1:10" s="119" customFormat="1" ht="27" x14ac:dyDescent="0.2">
      <c r="A147" s="120">
        <v>138</v>
      </c>
      <c r="B147" s="146" t="s">
        <v>343</v>
      </c>
      <c r="C147" s="122">
        <v>50</v>
      </c>
      <c r="D147" s="120" t="s">
        <v>1</v>
      </c>
      <c r="E147" s="123"/>
      <c r="F147" s="216"/>
      <c r="G147" s="125">
        <f t="shared" si="6"/>
        <v>0</v>
      </c>
      <c r="H147" s="125">
        <f t="shared" si="7"/>
        <v>0</v>
      </c>
      <c r="I147" s="125">
        <f t="shared" si="8"/>
        <v>0</v>
      </c>
      <c r="J147" s="184"/>
    </row>
    <row r="148" spans="1:10" s="119" customFormat="1" ht="30" customHeight="1" x14ac:dyDescent="0.2">
      <c r="A148" s="120">
        <v>139</v>
      </c>
      <c r="B148" s="228" t="s">
        <v>763</v>
      </c>
      <c r="C148" s="122">
        <v>150</v>
      </c>
      <c r="D148" s="120" t="s">
        <v>1</v>
      </c>
      <c r="E148" s="123"/>
      <c r="F148" s="216"/>
      <c r="G148" s="125">
        <f t="shared" si="6"/>
        <v>0</v>
      </c>
      <c r="H148" s="125">
        <f t="shared" si="7"/>
        <v>0</v>
      </c>
      <c r="I148" s="125">
        <f t="shared" si="8"/>
        <v>0</v>
      </c>
      <c r="J148" s="184"/>
    </row>
    <row r="149" spans="1:10" s="13" customFormat="1" ht="20.100000000000001" customHeight="1" x14ac:dyDescent="0.2">
      <c r="A149" s="64">
        <v>140</v>
      </c>
      <c r="B149" s="195" t="s">
        <v>218</v>
      </c>
      <c r="C149" s="64">
        <v>10</v>
      </c>
      <c r="D149" s="64" t="s">
        <v>1</v>
      </c>
      <c r="E149" s="120"/>
      <c r="F149" s="216"/>
      <c r="G149" s="125">
        <f t="shared" si="6"/>
        <v>0</v>
      </c>
      <c r="H149" s="125">
        <f>G149*0.22</f>
        <v>0</v>
      </c>
      <c r="I149" s="125">
        <f t="shared" si="8"/>
        <v>0</v>
      </c>
      <c r="J149" s="184"/>
    </row>
    <row r="150" spans="1:10" s="13" customFormat="1" ht="20.100000000000001" customHeight="1" x14ac:dyDescent="0.2">
      <c r="A150" s="64">
        <v>141</v>
      </c>
      <c r="B150" s="65" t="s">
        <v>25</v>
      </c>
      <c r="C150" s="64">
        <v>20</v>
      </c>
      <c r="D150" s="64" t="s">
        <v>1</v>
      </c>
      <c r="E150" s="120"/>
      <c r="F150" s="216"/>
      <c r="G150" s="125">
        <f t="shared" si="6"/>
        <v>0</v>
      </c>
      <c r="H150" s="125">
        <f t="shared" si="7"/>
        <v>0</v>
      </c>
      <c r="I150" s="125">
        <f t="shared" si="8"/>
        <v>0</v>
      </c>
      <c r="J150" s="184"/>
    </row>
    <row r="151" spans="1:10" s="13" customFormat="1" ht="20.100000000000001" customHeight="1" x14ac:dyDescent="0.2">
      <c r="A151" s="64">
        <v>142</v>
      </c>
      <c r="B151" s="65" t="s">
        <v>428</v>
      </c>
      <c r="C151" s="64">
        <v>5</v>
      </c>
      <c r="D151" s="120" t="s">
        <v>1</v>
      </c>
      <c r="E151" s="120"/>
      <c r="F151" s="216"/>
      <c r="G151" s="125">
        <f t="shared" si="6"/>
        <v>0</v>
      </c>
      <c r="H151" s="125">
        <f t="shared" si="7"/>
        <v>0</v>
      </c>
      <c r="I151" s="125">
        <f t="shared" si="8"/>
        <v>0</v>
      </c>
      <c r="J151" s="184"/>
    </row>
    <row r="152" spans="1:10" s="13" customFormat="1" ht="20.100000000000001" customHeight="1" x14ac:dyDescent="0.2">
      <c r="A152" s="64">
        <v>143</v>
      </c>
      <c r="B152" s="65" t="s">
        <v>24</v>
      </c>
      <c r="C152" s="64">
        <v>100</v>
      </c>
      <c r="D152" s="64" t="s">
        <v>1</v>
      </c>
      <c r="E152" s="120"/>
      <c r="F152" s="216"/>
      <c r="G152" s="125">
        <f t="shared" si="6"/>
        <v>0</v>
      </c>
      <c r="H152" s="125">
        <f t="shared" si="7"/>
        <v>0</v>
      </c>
      <c r="I152" s="125">
        <f t="shared" si="8"/>
        <v>0</v>
      </c>
      <c r="J152" s="184"/>
    </row>
    <row r="153" spans="1:10" s="13" customFormat="1" ht="20.100000000000001" customHeight="1" x14ac:dyDescent="0.2">
      <c r="A153" s="64">
        <v>144</v>
      </c>
      <c r="B153" s="195" t="s">
        <v>23</v>
      </c>
      <c r="C153" s="64">
        <v>30</v>
      </c>
      <c r="D153" s="64" t="s">
        <v>0</v>
      </c>
      <c r="E153" s="120"/>
      <c r="F153" s="216"/>
      <c r="G153" s="125">
        <f t="shared" si="6"/>
        <v>0</v>
      </c>
      <c r="H153" s="125">
        <f>G153*0.22</f>
        <v>0</v>
      </c>
      <c r="I153" s="125">
        <f t="shared" si="8"/>
        <v>0</v>
      </c>
      <c r="J153" s="184"/>
    </row>
    <row r="154" spans="1:10" s="13" customFormat="1" ht="30" customHeight="1" x14ac:dyDescent="0.2">
      <c r="A154" s="64">
        <v>145</v>
      </c>
      <c r="B154" s="65" t="s">
        <v>97</v>
      </c>
      <c r="C154" s="64">
        <v>20</v>
      </c>
      <c r="D154" s="64" t="s">
        <v>1</v>
      </c>
      <c r="E154" s="120"/>
      <c r="F154" s="216"/>
      <c r="G154" s="125">
        <f t="shared" si="6"/>
        <v>0</v>
      </c>
      <c r="H154" s="125">
        <f t="shared" si="7"/>
        <v>0</v>
      </c>
      <c r="I154" s="125">
        <f t="shared" si="8"/>
        <v>0</v>
      </c>
      <c r="J154" s="184"/>
    </row>
    <row r="155" spans="1:10" s="13" customFormat="1" ht="30" customHeight="1" x14ac:dyDescent="0.2">
      <c r="A155" s="64">
        <v>146</v>
      </c>
      <c r="B155" s="142" t="s">
        <v>478</v>
      </c>
      <c r="C155" s="64">
        <v>100</v>
      </c>
      <c r="D155" s="64" t="s">
        <v>1</v>
      </c>
      <c r="E155" s="120"/>
      <c r="F155" s="216"/>
      <c r="G155" s="125">
        <f t="shared" si="6"/>
        <v>0</v>
      </c>
      <c r="H155" s="125">
        <f t="shared" si="7"/>
        <v>0</v>
      </c>
      <c r="I155" s="125">
        <f t="shared" si="8"/>
        <v>0</v>
      </c>
      <c r="J155" s="184"/>
    </row>
    <row r="156" spans="1:10" s="13" customFormat="1" ht="20.100000000000001" customHeight="1" x14ac:dyDescent="0.2">
      <c r="A156" s="64">
        <v>147</v>
      </c>
      <c r="B156" s="275" t="s">
        <v>752</v>
      </c>
      <c r="C156" s="64">
        <v>40</v>
      </c>
      <c r="D156" s="64" t="s">
        <v>1</v>
      </c>
      <c r="E156" s="120"/>
      <c r="F156" s="216"/>
      <c r="G156" s="125">
        <f t="shared" si="6"/>
        <v>0</v>
      </c>
      <c r="H156" s="125">
        <f t="shared" si="7"/>
        <v>0</v>
      </c>
      <c r="I156" s="125">
        <f t="shared" si="8"/>
        <v>0</v>
      </c>
      <c r="J156" s="184"/>
    </row>
    <row r="157" spans="1:10" s="13" customFormat="1" ht="20.100000000000001" customHeight="1" x14ac:dyDescent="0.2">
      <c r="A157" s="64">
        <v>148</v>
      </c>
      <c r="B157" s="142" t="s">
        <v>217</v>
      </c>
      <c r="C157" s="64">
        <v>50</v>
      </c>
      <c r="D157" s="120" t="s">
        <v>1</v>
      </c>
      <c r="E157" s="120"/>
      <c r="F157" s="216"/>
      <c r="G157" s="125">
        <f t="shared" si="6"/>
        <v>0</v>
      </c>
      <c r="H157" s="125">
        <f t="shared" si="7"/>
        <v>0</v>
      </c>
      <c r="I157" s="125">
        <f t="shared" si="8"/>
        <v>0</v>
      </c>
      <c r="J157" s="184"/>
    </row>
    <row r="158" spans="1:10" s="13" customFormat="1" ht="30" customHeight="1" x14ac:dyDescent="0.2">
      <c r="A158" s="64">
        <v>149</v>
      </c>
      <c r="B158" s="65" t="s">
        <v>429</v>
      </c>
      <c r="C158" s="64">
        <v>100</v>
      </c>
      <c r="D158" s="64" t="s">
        <v>0</v>
      </c>
      <c r="E158" s="120"/>
      <c r="F158" s="216"/>
      <c r="G158" s="125">
        <f t="shared" ref="G158:G164" si="9">C158*ROUND(F158,4)</f>
        <v>0</v>
      </c>
      <c r="H158" s="125">
        <f t="shared" si="7"/>
        <v>0</v>
      </c>
      <c r="I158" s="125">
        <f t="shared" si="8"/>
        <v>0</v>
      </c>
      <c r="J158" s="184"/>
    </row>
    <row r="159" spans="1:10" s="13" customFormat="1" ht="30" customHeight="1" x14ac:dyDescent="0.2">
      <c r="A159" s="64">
        <v>150</v>
      </c>
      <c r="B159" s="65" t="s">
        <v>430</v>
      </c>
      <c r="C159" s="64">
        <v>100</v>
      </c>
      <c r="D159" s="120" t="s">
        <v>0</v>
      </c>
      <c r="E159" s="120"/>
      <c r="F159" s="216"/>
      <c r="G159" s="125">
        <f t="shared" si="9"/>
        <v>0</v>
      </c>
      <c r="H159" s="125">
        <f t="shared" si="7"/>
        <v>0</v>
      </c>
      <c r="I159" s="125">
        <f t="shared" si="8"/>
        <v>0</v>
      </c>
      <c r="J159" s="184"/>
    </row>
    <row r="160" spans="1:10" s="13" customFormat="1" ht="30" customHeight="1" x14ac:dyDescent="0.2">
      <c r="A160" s="64">
        <v>151</v>
      </c>
      <c r="B160" s="142" t="s">
        <v>479</v>
      </c>
      <c r="C160" s="64">
        <v>2</v>
      </c>
      <c r="D160" s="120" t="s">
        <v>1</v>
      </c>
      <c r="E160" s="120"/>
      <c r="F160" s="216"/>
      <c r="G160" s="125">
        <f t="shared" si="9"/>
        <v>0</v>
      </c>
      <c r="H160" s="125">
        <f t="shared" si="7"/>
        <v>0</v>
      </c>
      <c r="I160" s="125">
        <f t="shared" si="8"/>
        <v>0</v>
      </c>
      <c r="J160" s="184"/>
    </row>
    <row r="161" spans="1:10" s="13" customFormat="1" ht="20.100000000000001" customHeight="1" x14ac:dyDescent="0.2">
      <c r="A161" s="64">
        <v>152</v>
      </c>
      <c r="B161" s="275" t="s">
        <v>753</v>
      </c>
      <c r="C161" s="64">
        <v>10</v>
      </c>
      <c r="D161" s="120" t="s">
        <v>1</v>
      </c>
      <c r="E161" s="120"/>
      <c r="F161" s="216"/>
      <c r="G161" s="125">
        <f t="shared" si="9"/>
        <v>0</v>
      </c>
      <c r="H161" s="125">
        <f t="shared" si="7"/>
        <v>0</v>
      </c>
      <c r="I161" s="125">
        <f t="shared" si="8"/>
        <v>0</v>
      </c>
      <c r="J161" s="184"/>
    </row>
    <row r="162" spans="1:10" s="13" customFormat="1" ht="58.5" customHeight="1" x14ac:dyDescent="0.2">
      <c r="A162" s="64">
        <v>153</v>
      </c>
      <c r="B162" s="275" t="s">
        <v>754</v>
      </c>
      <c r="C162" s="64">
        <v>30</v>
      </c>
      <c r="D162" s="120" t="s">
        <v>1</v>
      </c>
      <c r="E162" s="120"/>
      <c r="F162" s="216"/>
      <c r="G162" s="125">
        <f t="shared" si="9"/>
        <v>0</v>
      </c>
      <c r="H162" s="125">
        <f t="shared" si="7"/>
        <v>0</v>
      </c>
      <c r="I162" s="125">
        <f t="shared" si="8"/>
        <v>0</v>
      </c>
      <c r="J162" s="184"/>
    </row>
    <row r="163" spans="1:10" s="24" customFormat="1" ht="30" customHeight="1" x14ac:dyDescent="0.2">
      <c r="A163" s="64">
        <v>154</v>
      </c>
      <c r="B163" s="195" t="s">
        <v>431</v>
      </c>
      <c r="C163" s="64">
        <v>50</v>
      </c>
      <c r="D163" s="120" t="s">
        <v>1</v>
      </c>
      <c r="E163" s="120"/>
      <c r="F163" s="216"/>
      <c r="G163" s="125">
        <f t="shared" si="9"/>
        <v>0</v>
      </c>
      <c r="H163" s="125">
        <f>G163*0.22</f>
        <v>0</v>
      </c>
      <c r="I163" s="125">
        <f t="shared" si="8"/>
        <v>0</v>
      </c>
      <c r="J163" s="184"/>
    </row>
    <row r="164" spans="1:10" s="18" customFormat="1" ht="20.100000000000001" customHeight="1" x14ac:dyDescent="0.25">
      <c r="A164" s="64">
        <v>155</v>
      </c>
      <c r="B164" s="65" t="s">
        <v>432</v>
      </c>
      <c r="C164" s="64">
        <v>10</v>
      </c>
      <c r="D164" s="120" t="s">
        <v>1</v>
      </c>
      <c r="E164" s="120"/>
      <c r="F164" s="216"/>
      <c r="G164" s="125">
        <f t="shared" si="9"/>
        <v>0</v>
      </c>
      <c r="H164" s="125">
        <f t="shared" si="7"/>
        <v>0</v>
      </c>
      <c r="I164" s="125">
        <f t="shared" si="8"/>
        <v>0</v>
      </c>
      <c r="J164" s="184"/>
    </row>
    <row r="165" spans="1:10" s="136" customFormat="1" ht="20.100000000000001" customHeight="1" x14ac:dyDescent="0.2">
      <c r="A165" s="121"/>
      <c r="B165" s="126" t="s">
        <v>670</v>
      </c>
      <c r="C165" s="127" t="s">
        <v>8</v>
      </c>
      <c r="D165" s="127" t="s">
        <v>8</v>
      </c>
      <c r="E165" s="127" t="s">
        <v>8</v>
      </c>
      <c r="F165" s="128" t="s">
        <v>8</v>
      </c>
      <c r="G165" s="129">
        <f>SUM(G29:G164)</f>
        <v>0</v>
      </c>
      <c r="H165" s="129">
        <f>SUM(H29:H164)</f>
        <v>0</v>
      </c>
      <c r="I165" s="129">
        <f>SUM(I29:I164)</f>
        <v>0</v>
      </c>
      <c r="J165" s="130">
        <f>SUM(J29:J164)</f>
        <v>0</v>
      </c>
    </row>
    <row r="166" spans="1:10" s="47" customFormat="1" ht="17.649999999999999" customHeight="1" x14ac:dyDescent="0.2">
      <c r="A166" s="78"/>
      <c r="B166" s="62"/>
      <c r="C166" s="76"/>
      <c r="D166" s="77"/>
      <c r="E166" s="60"/>
      <c r="F166" s="60"/>
      <c r="G166" s="60"/>
      <c r="H166" s="60"/>
      <c r="I166" s="60"/>
      <c r="J166" s="79"/>
    </row>
    <row r="167" spans="1:10" s="136" customFormat="1" ht="15" customHeight="1" x14ac:dyDescent="0.2">
      <c r="A167" s="248" t="s">
        <v>106</v>
      </c>
      <c r="B167" s="248"/>
      <c r="C167" s="248"/>
      <c r="D167" s="248"/>
      <c r="E167" s="248"/>
      <c r="F167" s="248"/>
      <c r="G167" s="248"/>
      <c r="H167" s="248"/>
      <c r="I167" s="248"/>
      <c r="J167" s="248"/>
    </row>
    <row r="168" spans="1:10" s="136" customFormat="1" ht="23.25" customHeight="1" x14ac:dyDescent="0.2">
      <c r="A168" s="244" t="s">
        <v>502</v>
      </c>
      <c r="B168" s="256"/>
      <c r="C168" s="256"/>
      <c r="D168" s="256"/>
      <c r="E168" s="256"/>
      <c r="F168" s="256"/>
      <c r="G168" s="256"/>
      <c r="H168" s="256"/>
      <c r="I168" s="256"/>
      <c r="J168" s="256"/>
    </row>
    <row r="169" spans="1:10" s="245" customFormat="1" ht="12.75" customHeight="1" x14ac:dyDescent="0.25">
      <c r="A169" s="244" t="s">
        <v>503</v>
      </c>
    </row>
    <row r="170" spans="1:10" s="245" customFormat="1" ht="12.75" customHeight="1" x14ac:dyDescent="0.25">
      <c r="A170" s="244" t="s">
        <v>552</v>
      </c>
    </row>
    <row r="171" spans="1:10" s="145" customFormat="1" ht="12.75" customHeight="1" x14ac:dyDescent="0.25">
      <c r="A171" s="238" t="s">
        <v>504</v>
      </c>
      <c r="B171" s="238"/>
      <c r="C171" s="238"/>
      <c r="D171" s="238"/>
      <c r="E171" s="238"/>
      <c r="F171" s="238"/>
      <c r="G171" s="238"/>
      <c r="H171" s="238"/>
      <c r="I171" s="238"/>
      <c r="J171" s="238"/>
    </row>
    <row r="172" spans="1:10" s="145" customFormat="1" ht="28.5" customHeight="1" x14ac:dyDescent="0.25">
      <c r="A172" s="240" t="s">
        <v>703</v>
      </c>
      <c r="B172" s="240"/>
      <c r="C172" s="240"/>
      <c r="D172" s="240"/>
      <c r="E172" s="240"/>
      <c r="F172" s="240"/>
      <c r="G172" s="240"/>
      <c r="H172" s="240"/>
      <c r="I172" s="240"/>
      <c r="J172" s="240"/>
    </row>
    <row r="173" spans="1:10" s="239" customFormat="1" ht="15" customHeight="1" x14ac:dyDescent="0.25">
      <c r="A173" s="238" t="s">
        <v>505</v>
      </c>
    </row>
    <row r="174" spans="1:10" s="239" customFormat="1" ht="15" customHeight="1" x14ac:dyDescent="0.25">
      <c r="A174" s="238" t="s">
        <v>506</v>
      </c>
    </row>
    <row r="175" spans="1:10" s="192" customFormat="1" ht="21" customHeight="1" x14ac:dyDescent="0.25">
      <c r="A175" s="240" t="s">
        <v>553</v>
      </c>
      <c r="B175" s="241"/>
      <c r="C175" s="241"/>
      <c r="D175" s="241"/>
      <c r="E175" s="241"/>
      <c r="F175" s="241"/>
      <c r="G175" s="241"/>
      <c r="H175" s="241"/>
      <c r="I175" s="241"/>
      <c r="J175" s="241"/>
    </row>
    <row r="176" spans="1:10" s="192" customFormat="1" ht="60.75" customHeight="1" x14ac:dyDescent="0.25">
      <c r="A176" s="240" t="s">
        <v>706</v>
      </c>
      <c r="B176" s="241"/>
      <c r="C176" s="241"/>
      <c r="D176" s="241"/>
      <c r="E176" s="241"/>
      <c r="F176" s="241"/>
      <c r="G176" s="241"/>
      <c r="H176" s="241"/>
      <c r="I176" s="241"/>
      <c r="J176" s="241"/>
    </row>
    <row r="177" spans="1:10" s="192" customFormat="1" ht="24" customHeight="1" x14ac:dyDescent="0.25">
      <c r="A177" s="193"/>
      <c r="B177" s="194"/>
      <c r="C177" s="194"/>
      <c r="D177" s="194"/>
      <c r="E177" s="194"/>
      <c r="F177" s="194"/>
      <c r="G177" s="194"/>
      <c r="H177" s="194"/>
      <c r="I177" s="194"/>
      <c r="J177" s="194"/>
    </row>
    <row r="178" spans="1:10" s="136" customFormat="1" ht="20.25" customHeight="1" x14ac:dyDescent="0.2">
      <c r="A178" s="136" t="s">
        <v>554</v>
      </c>
      <c r="B178" s="152"/>
      <c r="C178" s="135"/>
    </row>
    <row r="179" spans="1:10" s="136" customFormat="1" ht="20.25" customHeight="1" x14ac:dyDescent="0.2">
      <c r="B179" s="152"/>
      <c r="C179" s="135"/>
    </row>
    <row r="180" spans="1:10" s="137" customFormat="1" ht="12.75" x14ac:dyDescent="0.2">
      <c r="B180" s="138"/>
      <c r="C180" s="139"/>
    </row>
  </sheetData>
  <mergeCells count="14">
    <mergeCell ref="A175:J175"/>
    <mergeCell ref="A176:J176"/>
    <mergeCell ref="A170:XFD170"/>
    <mergeCell ref="A171:J171"/>
    <mergeCell ref="A172:J172"/>
    <mergeCell ref="A173:XFD173"/>
    <mergeCell ref="A174:XFD174"/>
    <mergeCell ref="A169:XFD169"/>
    <mergeCell ref="A28:J28"/>
    <mergeCell ref="A1:D1"/>
    <mergeCell ref="A3:J3"/>
    <mergeCell ref="A7:J7"/>
    <mergeCell ref="A167:J167"/>
    <mergeCell ref="A168:J16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6 J29:J164">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90"/>
  <sheetViews>
    <sheetView tabSelected="1" view="pageBreakPreview" zoomScale="120" zoomScaleNormal="120" zoomScaleSheetLayoutView="120" workbookViewId="0">
      <pane ySplit="10" topLeftCell="A35" activePane="bottomLeft" state="frozen"/>
      <selection activeCell="A83" sqref="A83:K83"/>
      <selection pane="bottomLeft" activeCell="B43" sqref="B43"/>
    </sheetView>
  </sheetViews>
  <sheetFormatPr defaultColWidth="9.28515625" defaultRowHeight="15" x14ac:dyDescent="0.25"/>
  <cols>
    <col min="1" max="1" width="3.42578125" style="3" customWidth="1"/>
    <col min="2" max="2" width="29.28515625" style="3" customWidth="1"/>
    <col min="3" max="3" width="11.85546875" style="3" customWidth="1"/>
    <col min="4" max="4" width="4.85546875" style="3" customWidth="1"/>
    <col min="5" max="5" width="13.42578125" style="3" customWidth="1"/>
    <col min="6" max="9" width="11.7109375" style="3" customWidth="1"/>
    <col min="10" max="10" width="11.7109375" style="80" customWidth="1"/>
    <col min="11" max="16384" width="9.28515625" style="3"/>
  </cols>
  <sheetData>
    <row r="1" spans="1:10" ht="15.75" x14ac:dyDescent="0.3">
      <c r="A1" s="246"/>
      <c r="B1" s="246"/>
      <c r="C1" s="246"/>
      <c r="D1" s="246"/>
      <c r="E1" s="83"/>
      <c r="F1" s="79"/>
      <c r="G1" s="79" t="s">
        <v>549</v>
      </c>
      <c r="H1" s="79"/>
      <c r="I1" s="2"/>
      <c r="J1" s="2"/>
    </row>
    <row r="2" spans="1:10" s="80" customFormat="1" x14ac:dyDescent="0.25">
      <c r="A2" s="249" t="s">
        <v>555</v>
      </c>
      <c r="B2" s="249"/>
      <c r="C2" s="249"/>
      <c r="D2" s="249"/>
      <c r="E2" s="249"/>
      <c r="F2" s="249"/>
      <c r="G2" s="249"/>
      <c r="H2" s="249"/>
      <c r="I2" s="249"/>
      <c r="J2" s="249"/>
    </row>
    <row r="3" spans="1:10" s="80" customFormat="1" ht="15.75" x14ac:dyDescent="0.3">
      <c r="A3" s="249" t="s">
        <v>556</v>
      </c>
      <c r="B3" s="249"/>
      <c r="C3" s="249"/>
      <c r="D3" s="249"/>
      <c r="E3" s="249"/>
      <c r="F3" s="185"/>
      <c r="G3" s="186"/>
      <c r="H3" s="79"/>
      <c r="I3" s="2"/>
      <c r="J3" s="187"/>
    </row>
    <row r="4" spans="1:10" s="80" customFormat="1" ht="9" customHeight="1" x14ac:dyDescent="0.3">
      <c r="A4" s="249" t="s">
        <v>557</v>
      </c>
      <c r="B4" s="249"/>
      <c r="C4" s="249"/>
      <c r="D4" s="249"/>
      <c r="E4" s="249"/>
      <c r="F4" s="185"/>
      <c r="G4" s="186"/>
      <c r="H4" s="79"/>
      <c r="I4" s="2"/>
      <c r="J4" s="187"/>
    </row>
    <row r="5" spans="1:10" s="80" customFormat="1" ht="4.5" customHeight="1" x14ac:dyDescent="0.3">
      <c r="A5" s="191"/>
      <c r="B5" s="191"/>
      <c r="C5" s="191"/>
      <c r="D5" s="191"/>
      <c r="E5" s="191"/>
      <c r="F5" s="185"/>
      <c r="G5" s="186"/>
      <c r="H5" s="79"/>
      <c r="I5" s="2"/>
      <c r="J5" s="187"/>
    </row>
    <row r="6" spans="1:10" s="7" customFormat="1" ht="15" customHeight="1" x14ac:dyDescent="0.15">
      <c r="A6" s="81"/>
      <c r="B6" s="81"/>
      <c r="C6" s="81"/>
      <c r="D6" s="81"/>
      <c r="E6" s="81"/>
      <c r="F6" s="81"/>
      <c r="G6" s="81"/>
      <c r="H6" s="81"/>
      <c r="I6" s="81"/>
      <c r="J6" s="81"/>
    </row>
    <row r="7" spans="1:10" ht="17.25" customHeight="1" x14ac:dyDescent="0.25">
      <c r="A7" s="247" t="s">
        <v>516</v>
      </c>
      <c r="B7" s="247"/>
      <c r="C7" s="247"/>
      <c r="D7" s="247"/>
      <c r="E7" s="247"/>
      <c r="F7" s="247"/>
      <c r="G7" s="247"/>
      <c r="H7" s="247"/>
      <c r="I7" s="247"/>
      <c r="J7" s="247"/>
    </row>
    <row r="8" spans="1:10" s="7" customFormat="1" ht="6" customHeight="1" x14ac:dyDescent="0.15">
      <c r="A8" s="81"/>
      <c r="B8" s="81"/>
      <c r="C8" s="81"/>
      <c r="D8" s="81"/>
      <c r="E8" s="81"/>
      <c r="F8" s="81"/>
      <c r="G8" s="81"/>
      <c r="H8" s="81"/>
      <c r="I8" s="81"/>
      <c r="J8" s="81"/>
    </row>
    <row r="9" spans="1:10" s="8" customFormat="1" ht="48.75" customHeight="1" x14ac:dyDescent="0.15">
      <c r="A9" s="89" t="s">
        <v>4</v>
      </c>
      <c r="B9" s="89" t="s">
        <v>5</v>
      </c>
      <c r="C9" s="90" t="s">
        <v>6</v>
      </c>
      <c r="D9" s="90" t="s">
        <v>107</v>
      </c>
      <c r="E9" s="91" t="s">
        <v>7</v>
      </c>
      <c r="F9" s="91" t="s">
        <v>100</v>
      </c>
      <c r="G9" s="91" t="s">
        <v>101</v>
      </c>
      <c r="H9" s="91" t="s">
        <v>179</v>
      </c>
      <c r="I9" s="91" t="s">
        <v>104</v>
      </c>
      <c r="J9" s="91" t="s">
        <v>496</v>
      </c>
    </row>
    <row r="10" spans="1:10" s="46" customFormat="1" ht="14.25" customHeight="1" x14ac:dyDescent="0.25">
      <c r="A10" s="92">
        <v>1</v>
      </c>
      <c r="B10" s="92">
        <v>2</v>
      </c>
      <c r="C10" s="93">
        <v>3</v>
      </c>
      <c r="D10" s="93">
        <v>4</v>
      </c>
      <c r="E10" s="93">
        <v>5</v>
      </c>
      <c r="F10" s="93">
        <v>6</v>
      </c>
      <c r="G10" s="94" t="s">
        <v>102</v>
      </c>
      <c r="H10" s="93" t="s">
        <v>103</v>
      </c>
      <c r="I10" s="94" t="s">
        <v>105</v>
      </c>
      <c r="J10" s="93">
        <v>10</v>
      </c>
    </row>
    <row r="11" spans="1:10" s="13" customFormat="1" ht="15" customHeight="1" x14ac:dyDescent="0.2">
      <c r="A11" s="242" t="s">
        <v>736</v>
      </c>
      <c r="B11" s="243"/>
      <c r="C11" s="243"/>
      <c r="D11" s="243"/>
      <c r="E11" s="243"/>
      <c r="F11" s="243"/>
      <c r="G11" s="243"/>
      <c r="H11" s="243"/>
      <c r="I11" s="243"/>
      <c r="J11" s="243"/>
    </row>
    <row r="12" spans="1:10" s="82" customFormat="1" ht="20.100000000000001" customHeight="1" x14ac:dyDescent="0.2">
      <c r="A12" s="120">
        <v>1</v>
      </c>
      <c r="B12" s="146" t="s">
        <v>579</v>
      </c>
      <c r="C12" s="120">
        <v>500</v>
      </c>
      <c r="D12" s="120" t="s">
        <v>0</v>
      </c>
      <c r="E12" s="123"/>
      <c r="F12" s="216"/>
      <c r="G12" s="125">
        <f>C12*ROUND(F12,4)</f>
        <v>0</v>
      </c>
      <c r="H12" s="125">
        <f t="shared" ref="H12:H76" si="0">G12*0.095</f>
        <v>0</v>
      </c>
      <c r="I12" s="125">
        <f t="shared" ref="I12:I76" si="1">G12+H12</f>
        <v>0</v>
      </c>
      <c r="J12" s="184"/>
    </row>
    <row r="13" spans="1:10" s="13" customFormat="1" ht="30" customHeight="1" x14ac:dyDescent="0.2">
      <c r="A13" s="120">
        <v>2</v>
      </c>
      <c r="B13" s="146" t="s">
        <v>580</v>
      </c>
      <c r="C13" s="120">
        <v>1500</v>
      </c>
      <c r="D13" s="120" t="s">
        <v>0</v>
      </c>
      <c r="E13" s="123"/>
      <c r="F13" s="216"/>
      <c r="G13" s="125">
        <f t="shared" ref="G13:G76" si="2">C13*ROUND(F13,4)</f>
        <v>0</v>
      </c>
      <c r="H13" s="125">
        <f t="shared" si="0"/>
        <v>0</v>
      </c>
      <c r="I13" s="125">
        <f t="shared" si="1"/>
        <v>0</v>
      </c>
      <c r="J13" s="184"/>
    </row>
    <row r="14" spans="1:10" s="13" customFormat="1" ht="20.100000000000001" customHeight="1" x14ac:dyDescent="0.2">
      <c r="A14" s="120">
        <v>3</v>
      </c>
      <c r="B14" s="146" t="s">
        <v>98</v>
      </c>
      <c r="C14" s="120">
        <v>1000</v>
      </c>
      <c r="D14" s="120" t="s">
        <v>0</v>
      </c>
      <c r="E14" s="123"/>
      <c r="F14" s="216"/>
      <c r="G14" s="125">
        <f t="shared" si="2"/>
        <v>0</v>
      </c>
      <c r="H14" s="125">
        <f t="shared" si="0"/>
        <v>0</v>
      </c>
      <c r="I14" s="125">
        <f t="shared" si="1"/>
        <v>0</v>
      </c>
      <c r="J14" s="184"/>
    </row>
    <row r="15" spans="1:10" s="13" customFormat="1" ht="20.100000000000001" customHeight="1" x14ac:dyDescent="0.2">
      <c r="A15" s="120">
        <v>4</v>
      </c>
      <c r="B15" s="146" t="s">
        <v>581</v>
      </c>
      <c r="C15" s="120">
        <v>500</v>
      </c>
      <c r="D15" s="120" t="s">
        <v>0</v>
      </c>
      <c r="E15" s="123"/>
      <c r="F15" s="216"/>
      <c r="G15" s="125">
        <f t="shared" si="2"/>
        <v>0</v>
      </c>
      <c r="H15" s="125">
        <f t="shared" si="0"/>
        <v>0</v>
      </c>
      <c r="I15" s="125">
        <f t="shared" si="1"/>
        <v>0</v>
      </c>
      <c r="J15" s="184"/>
    </row>
    <row r="16" spans="1:10" s="82" customFormat="1" ht="24.75" customHeight="1" x14ac:dyDescent="0.2">
      <c r="A16" s="120">
        <v>5</v>
      </c>
      <c r="B16" s="231" t="s">
        <v>495</v>
      </c>
      <c r="C16" s="120">
        <v>250</v>
      </c>
      <c r="D16" s="120" t="s">
        <v>0</v>
      </c>
      <c r="E16" s="123"/>
      <c r="F16" s="216"/>
      <c r="G16" s="125">
        <f t="shared" si="2"/>
        <v>0</v>
      </c>
      <c r="H16" s="125">
        <f t="shared" si="0"/>
        <v>0</v>
      </c>
      <c r="I16" s="125">
        <f t="shared" si="1"/>
        <v>0</v>
      </c>
      <c r="J16" s="184"/>
    </row>
    <row r="17" spans="1:10" s="13" customFormat="1" ht="24" customHeight="1" x14ac:dyDescent="0.2">
      <c r="A17" s="120">
        <v>6</v>
      </c>
      <c r="B17" s="146" t="s">
        <v>99</v>
      </c>
      <c r="C17" s="120">
        <v>300</v>
      </c>
      <c r="D17" s="120" t="s">
        <v>0</v>
      </c>
      <c r="E17" s="123"/>
      <c r="F17" s="216"/>
      <c r="G17" s="125">
        <f t="shared" si="2"/>
        <v>0</v>
      </c>
      <c r="H17" s="125">
        <f t="shared" si="0"/>
        <v>0</v>
      </c>
      <c r="I17" s="125">
        <f t="shared" si="1"/>
        <v>0</v>
      </c>
      <c r="J17" s="184"/>
    </row>
    <row r="18" spans="1:10" s="13" customFormat="1" ht="20.100000000000001" customHeight="1" x14ac:dyDescent="0.2">
      <c r="A18" s="120">
        <v>7</v>
      </c>
      <c r="B18" s="228" t="s">
        <v>755</v>
      </c>
      <c r="C18" s="120">
        <v>500</v>
      </c>
      <c r="D18" s="120" t="s">
        <v>0</v>
      </c>
      <c r="E18" s="123"/>
      <c r="F18" s="216"/>
      <c r="G18" s="125">
        <f t="shared" si="2"/>
        <v>0</v>
      </c>
      <c r="H18" s="125">
        <f t="shared" si="0"/>
        <v>0</v>
      </c>
      <c r="I18" s="125">
        <f t="shared" si="1"/>
        <v>0</v>
      </c>
      <c r="J18" s="184"/>
    </row>
    <row r="19" spans="1:10" s="82" customFormat="1" ht="30" customHeight="1" x14ac:dyDescent="0.2">
      <c r="A19" s="120">
        <v>8</v>
      </c>
      <c r="B19" s="146" t="s">
        <v>452</v>
      </c>
      <c r="C19" s="120">
        <v>50</v>
      </c>
      <c r="D19" s="120" t="s">
        <v>1</v>
      </c>
      <c r="E19" s="123"/>
      <c r="F19" s="216"/>
      <c r="G19" s="125">
        <f t="shared" si="2"/>
        <v>0</v>
      </c>
      <c r="H19" s="125">
        <f t="shared" si="0"/>
        <v>0</v>
      </c>
      <c r="I19" s="125">
        <f t="shared" si="1"/>
        <v>0</v>
      </c>
      <c r="J19" s="184"/>
    </row>
    <row r="20" spans="1:10" s="82" customFormat="1" ht="30" customHeight="1" x14ac:dyDescent="0.2">
      <c r="A20" s="120">
        <v>9</v>
      </c>
      <c r="B20" s="133" t="s">
        <v>480</v>
      </c>
      <c r="C20" s="120">
        <v>50</v>
      </c>
      <c r="D20" s="156" t="s">
        <v>0</v>
      </c>
      <c r="E20" s="123"/>
      <c r="F20" s="216"/>
      <c r="G20" s="125">
        <f t="shared" si="2"/>
        <v>0</v>
      </c>
      <c r="H20" s="125">
        <f t="shared" si="0"/>
        <v>0</v>
      </c>
      <c r="I20" s="125">
        <f t="shared" si="1"/>
        <v>0</v>
      </c>
      <c r="J20" s="184"/>
    </row>
    <row r="21" spans="1:10" s="82" customFormat="1" ht="30" customHeight="1" x14ac:dyDescent="0.2">
      <c r="A21" s="120">
        <v>10</v>
      </c>
      <c r="B21" s="146" t="s">
        <v>434</v>
      </c>
      <c r="C21" s="120">
        <v>10</v>
      </c>
      <c r="D21" s="120" t="s">
        <v>1</v>
      </c>
      <c r="E21" s="123"/>
      <c r="F21" s="216"/>
      <c r="G21" s="125">
        <f t="shared" si="2"/>
        <v>0</v>
      </c>
      <c r="H21" s="125">
        <f t="shared" si="0"/>
        <v>0</v>
      </c>
      <c r="I21" s="125">
        <f t="shared" si="1"/>
        <v>0</v>
      </c>
      <c r="J21" s="184"/>
    </row>
    <row r="22" spans="1:10" s="82" customFormat="1" ht="30" customHeight="1" x14ac:dyDescent="0.2">
      <c r="A22" s="120">
        <v>11</v>
      </c>
      <c r="B22" s="146" t="s">
        <v>435</v>
      </c>
      <c r="C22" s="120">
        <v>10</v>
      </c>
      <c r="D22" s="120" t="s">
        <v>1</v>
      </c>
      <c r="E22" s="123"/>
      <c r="F22" s="216"/>
      <c r="G22" s="125">
        <f t="shared" si="2"/>
        <v>0</v>
      </c>
      <c r="H22" s="125">
        <f t="shared" si="0"/>
        <v>0</v>
      </c>
      <c r="I22" s="125">
        <f t="shared" si="1"/>
        <v>0</v>
      </c>
      <c r="J22" s="184"/>
    </row>
    <row r="23" spans="1:10" s="13" customFormat="1" ht="30" customHeight="1" x14ac:dyDescent="0.2">
      <c r="A23" s="120">
        <v>12</v>
      </c>
      <c r="B23" s="228" t="s">
        <v>764</v>
      </c>
      <c r="C23" s="120">
        <v>100</v>
      </c>
      <c r="D23" s="120" t="s">
        <v>1</v>
      </c>
      <c r="E23" s="123"/>
      <c r="F23" s="216"/>
      <c r="G23" s="125">
        <f t="shared" si="2"/>
        <v>0</v>
      </c>
      <c r="H23" s="125">
        <f t="shared" si="0"/>
        <v>0</v>
      </c>
      <c r="I23" s="125">
        <f t="shared" si="1"/>
        <v>0</v>
      </c>
      <c r="J23" s="184"/>
    </row>
    <row r="24" spans="1:10" s="13" customFormat="1" ht="30" customHeight="1" x14ac:dyDescent="0.2">
      <c r="A24" s="120">
        <v>13</v>
      </c>
      <c r="B24" s="228" t="s">
        <v>765</v>
      </c>
      <c r="C24" s="120">
        <v>100</v>
      </c>
      <c r="D24" s="120" t="s">
        <v>1</v>
      </c>
      <c r="E24" s="123"/>
      <c r="F24" s="216"/>
      <c r="G24" s="125">
        <f t="shared" si="2"/>
        <v>0</v>
      </c>
      <c r="H24" s="125">
        <f t="shared" si="0"/>
        <v>0</v>
      </c>
      <c r="I24" s="125">
        <f t="shared" si="1"/>
        <v>0</v>
      </c>
      <c r="J24" s="184"/>
    </row>
    <row r="25" spans="1:10" s="13" customFormat="1" ht="30" customHeight="1" x14ac:dyDescent="0.2">
      <c r="A25" s="120">
        <v>14</v>
      </c>
      <c r="B25" s="228" t="s">
        <v>766</v>
      </c>
      <c r="C25" s="120">
        <v>50</v>
      </c>
      <c r="D25" s="120" t="s">
        <v>1</v>
      </c>
      <c r="E25" s="123"/>
      <c r="F25" s="216"/>
      <c r="G25" s="125">
        <f t="shared" si="2"/>
        <v>0</v>
      </c>
      <c r="H25" s="125">
        <f t="shared" si="0"/>
        <v>0</v>
      </c>
      <c r="I25" s="125">
        <f t="shared" si="1"/>
        <v>0</v>
      </c>
      <c r="J25" s="184"/>
    </row>
    <row r="26" spans="1:10" s="13" customFormat="1" ht="30" customHeight="1" x14ac:dyDescent="0.2">
      <c r="A26" s="120">
        <v>15</v>
      </c>
      <c r="B26" s="228" t="s">
        <v>767</v>
      </c>
      <c r="C26" s="120">
        <v>300</v>
      </c>
      <c r="D26" s="120" t="s">
        <v>1</v>
      </c>
      <c r="E26" s="123"/>
      <c r="F26" s="216"/>
      <c r="G26" s="125">
        <f t="shared" si="2"/>
        <v>0</v>
      </c>
      <c r="H26" s="125">
        <f t="shared" si="0"/>
        <v>0</v>
      </c>
      <c r="I26" s="125">
        <f t="shared" si="1"/>
        <v>0</v>
      </c>
      <c r="J26" s="184"/>
    </row>
    <row r="27" spans="1:10" s="13" customFormat="1" ht="30" customHeight="1" x14ac:dyDescent="0.2">
      <c r="A27" s="120">
        <v>16</v>
      </c>
      <c r="B27" s="146" t="s">
        <v>582</v>
      </c>
      <c r="C27" s="120">
        <v>150</v>
      </c>
      <c r="D27" s="120" t="s">
        <v>1</v>
      </c>
      <c r="E27" s="123"/>
      <c r="F27" s="216"/>
      <c r="G27" s="125">
        <f t="shared" si="2"/>
        <v>0</v>
      </c>
      <c r="H27" s="125">
        <f t="shared" si="0"/>
        <v>0</v>
      </c>
      <c r="I27" s="125">
        <f t="shared" si="1"/>
        <v>0</v>
      </c>
      <c r="J27" s="184"/>
    </row>
    <row r="28" spans="1:10" s="13" customFormat="1" ht="20.100000000000001" customHeight="1" x14ac:dyDescent="0.2">
      <c r="A28" s="120">
        <v>17</v>
      </c>
      <c r="B28" s="146" t="s">
        <v>156</v>
      </c>
      <c r="C28" s="120">
        <v>50</v>
      </c>
      <c r="D28" s="120" t="s">
        <v>1</v>
      </c>
      <c r="E28" s="123"/>
      <c r="F28" s="216"/>
      <c r="G28" s="125">
        <f t="shared" si="2"/>
        <v>0</v>
      </c>
      <c r="H28" s="125">
        <f t="shared" si="0"/>
        <v>0</v>
      </c>
      <c r="I28" s="125">
        <f t="shared" si="1"/>
        <v>0</v>
      </c>
      <c r="J28" s="184"/>
    </row>
    <row r="29" spans="1:10" s="13" customFormat="1" ht="30" customHeight="1" x14ac:dyDescent="0.2">
      <c r="A29" s="120">
        <v>18</v>
      </c>
      <c r="B29" s="146" t="s">
        <v>181</v>
      </c>
      <c r="C29" s="120">
        <v>100</v>
      </c>
      <c r="D29" s="120" t="s">
        <v>0</v>
      </c>
      <c r="E29" s="123"/>
      <c r="F29" s="216"/>
      <c r="G29" s="125">
        <f t="shared" si="2"/>
        <v>0</v>
      </c>
      <c r="H29" s="125">
        <f t="shared" si="0"/>
        <v>0</v>
      </c>
      <c r="I29" s="125">
        <f t="shared" si="1"/>
        <v>0</v>
      </c>
      <c r="J29" s="184"/>
    </row>
    <row r="30" spans="1:10" s="13" customFormat="1" ht="30" customHeight="1" x14ac:dyDescent="0.2">
      <c r="A30" s="120">
        <v>19</v>
      </c>
      <c r="B30" s="133" t="s">
        <v>481</v>
      </c>
      <c r="C30" s="120">
        <v>150</v>
      </c>
      <c r="D30" s="120" t="s">
        <v>0</v>
      </c>
      <c r="E30" s="123"/>
      <c r="F30" s="216"/>
      <c r="G30" s="125">
        <f t="shared" si="2"/>
        <v>0</v>
      </c>
      <c r="H30" s="125">
        <f t="shared" si="0"/>
        <v>0</v>
      </c>
      <c r="I30" s="125">
        <f t="shared" si="1"/>
        <v>0</v>
      </c>
      <c r="J30" s="184"/>
    </row>
    <row r="31" spans="1:10" s="13" customFormat="1" ht="20.100000000000001" customHeight="1" x14ac:dyDescent="0.2">
      <c r="A31" s="120">
        <v>20</v>
      </c>
      <c r="B31" s="133" t="s">
        <v>583</v>
      </c>
      <c r="C31" s="120">
        <v>20</v>
      </c>
      <c r="D31" s="120" t="s">
        <v>0</v>
      </c>
      <c r="E31" s="123"/>
      <c r="F31" s="216"/>
      <c r="G31" s="125">
        <f t="shared" si="2"/>
        <v>0</v>
      </c>
      <c r="H31" s="125">
        <f t="shared" si="0"/>
        <v>0</v>
      </c>
      <c r="I31" s="125">
        <f t="shared" si="1"/>
        <v>0</v>
      </c>
      <c r="J31" s="184"/>
    </row>
    <row r="32" spans="1:10" s="13" customFormat="1" ht="50.1" customHeight="1" x14ac:dyDescent="0.2">
      <c r="A32" s="120">
        <v>21</v>
      </c>
      <c r="B32" s="133" t="s">
        <v>482</v>
      </c>
      <c r="C32" s="120">
        <v>500</v>
      </c>
      <c r="D32" s="120" t="s">
        <v>1</v>
      </c>
      <c r="E32" s="123"/>
      <c r="F32" s="216"/>
      <c r="G32" s="125">
        <f t="shared" si="2"/>
        <v>0</v>
      </c>
      <c r="H32" s="125">
        <f t="shared" si="0"/>
        <v>0</v>
      </c>
      <c r="I32" s="125">
        <f t="shared" si="1"/>
        <v>0</v>
      </c>
      <c r="J32" s="184"/>
    </row>
    <row r="33" spans="1:10" s="13" customFormat="1" ht="40.5" x14ac:dyDescent="0.2">
      <c r="A33" s="120">
        <v>22</v>
      </c>
      <c r="B33" s="133" t="s">
        <v>483</v>
      </c>
      <c r="C33" s="100">
        <v>20</v>
      </c>
      <c r="D33" s="120" t="s">
        <v>10</v>
      </c>
      <c r="E33" s="123"/>
      <c r="F33" s="216"/>
      <c r="G33" s="125">
        <f t="shared" si="2"/>
        <v>0</v>
      </c>
      <c r="H33" s="125">
        <f t="shared" si="0"/>
        <v>0</v>
      </c>
      <c r="I33" s="125">
        <f t="shared" si="1"/>
        <v>0</v>
      </c>
      <c r="J33" s="184"/>
    </row>
    <row r="34" spans="1:10" s="13" customFormat="1" ht="40.5" x14ac:dyDescent="0.2">
      <c r="A34" s="120">
        <v>23</v>
      </c>
      <c r="B34" s="133" t="s">
        <v>484</v>
      </c>
      <c r="C34" s="100">
        <v>20</v>
      </c>
      <c r="D34" s="120" t="s">
        <v>10</v>
      </c>
      <c r="E34" s="123"/>
      <c r="F34" s="216"/>
      <c r="G34" s="125">
        <f t="shared" si="2"/>
        <v>0</v>
      </c>
      <c r="H34" s="125">
        <f t="shared" si="0"/>
        <v>0</v>
      </c>
      <c r="I34" s="125">
        <f t="shared" si="1"/>
        <v>0</v>
      </c>
      <c r="J34" s="184"/>
    </row>
    <row r="35" spans="1:10" s="82" customFormat="1" ht="40.15" customHeight="1" x14ac:dyDescent="0.2">
      <c r="A35" s="120">
        <v>24</v>
      </c>
      <c r="B35" s="146" t="s">
        <v>453</v>
      </c>
      <c r="C35" s="100">
        <v>10</v>
      </c>
      <c r="D35" s="120" t="s">
        <v>1</v>
      </c>
      <c r="E35" s="123"/>
      <c r="F35" s="216"/>
      <c r="G35" s="125">
        <f t="shared" si="2"/>
        <v>0</v>
      </c>
      <c r="H35" s="125">
        <f t="shared" si="0"/>
        <v>0</v>
      </c>
      <c r="I35" s="125">
        <f t="shared" si="1"/>
        <v>0</v>
      </c>
      <c r="J35" s="184"/>
    </row>
    <row r="36" spans="1:10" s="80" customFormat="1" ht="20.100000000000001" customHeight="1" x14ac:dyDescent="0.25">
      <c r="A36" s="120">
        <v>25</v>
      </c>
      <c r="B36" s="151" t="s">
        <v>433</v>
      </c>
      <c r="C36" s="150">
        <v>50</v>
      </c>
      <c r="D36" s="120" t="s">
        <v>1</v>
      </c>
      <c r="E36" s="123"/>
      <c r="F36" s="216"/>
      <c r="G36" s="125">
        <f t="shared" si="2"/>
        <v>0</v>
      </c>
      <c r="H36" s="125">
        <f t="shared" si="0"/>
        <v>0</v>
      </c>
      <c r="I36" s="125">
        <f t="shared" si="1"/>
        <v>0</v>
      </c>
      <c r="J36" s="184"/>
    </row>
    <row r="37" spans="1:10" s="82" customFormat="1" ht="30" customHeight="1" x14ac:dyDescent="0.2">
      <c r="A37" s="120">
        <v>26</v>
      </c>
      <c r="B37" s="146" t="s">
        <v>454</v>
      </c>
      <c r="C37" s="100">
        <v>30</v>
      </c>
      <c r="D37" s="120" t="s">
        <v>1</v>
      </c>
      <c r="E37" s="123"/>
      <c r="F37" s="216"/>
      <c r="G37" s="125">
        <f t="shared" si="2"/>
        <v>0</v>
      </c>
      <c r="H37" s="125">
        <f t="shared" si="0"/>
        <v>0</v>
      </c>
      <c r="I37" s="125">
        <f t="shared" si="1"/>
        <v>0</v>
      </c>
      <c r="J37" s="184"/>
    </row>
    <row r="38" spans="1:10" s="82" customFormat="1" ht="30" customHeight="1" x14ac:dyDescent="0.2">
      <c r="A38" s="120">
        <v>27</v>
      </c>
      <c r="B38" s="146" t="s">
        <v>235</v>
      </c>
      <c r="C38" s="100">
        <v>10</v>
      </c>
      <c r="D38" s="120" t="s">
        <v>1</v>
      </c>
      <c r="E38" s="123"/>
      <c r="F38" s="216"/>
      <c r="G38" s="125">
        <f t="shared" si="2"/>
        <v>0</v>
      </c>
      <c r="H38" s="125">
        <f t="shared" si="0"/>
        <v>0</v>
      </c>
      <c r="I38" s="125">
        <f t="shared" si="1"/>
        <v>0</v>
      </c>
      <c r="J38" s="184"/>
    </row>
    <row r="39" spans="1:10" s="13" customFormat="1" ht="30" customHeight="1" x14ac:dyDescent="0.2">
      <c r="A39" s="120">
        <v>28</v>
      </c>
      <c r="B39" s="133" t="s">
        <v>584</v>
      </c>
      <c r="C39" s="120">
        <v>30</v>
      </c>
      <c r="D39" s="120" t="s">
        <v>1</v>
      </c>
      <c r="E39" s="123"/>
      <c r="F39" s="216"/>
      <c r="G39" s="125">
        <f t="shared" si="2"/>
        <v>0</v>
      </c>
      <c r="H39" s="125">
        <f t="shared" si="0"/>
        <v>0</v>
      </c>
      <c r="I39" s="125">
        <f t="shared" si="1"/>
        <v>0</v>
      </c>
      <c r="J39" s="184"/>
    </row>
    <row r="40" spans="1:10" s="13" customFormat="1" ht="40.15" customHeight="1" x14ac:dyDescent="0.2">
      <c r="A40" s="120">
        <v>29</v>
      </c>
      <c r="B40" s="133" t="s">
        <v>485</v>
      </c>
      <c r="C40" s="120">
        <v>5</v>
      </c>
      <c r="D40" s="120" t="s">
        <v>1</v>
      </c>
      <c r="E40" s="123"/>
      <c r="F40" s="216"/>
      <c r="G40" s="125">
        <f t="shared" si="2"/>
        <v>0</v>
      </c>
      <c r="H40" s="125">
        <f t="shared" si="0"/>
        <v>0</v>
      </c>
      <c r="I40" s="125">
        <f t="shared" si="1"/>
        <v>0</v>
      </c>
      <c r="J40" s="184"/>
    </row>
    <row r="41" spans="1:10" s="13" customFormat="1" ht="20.100000000000001" customHeight="1" x14ac:dyDescent="0.2">
      <c r="A41" s="120">
        <v>30</v>
      </c>
      <c r="B41" s="228" t="s">
        <v>768</v>
      </c>
      <c r="C41" s="120">
        <v>50</v>
      </c>
      <c r="D41" s="120" t="s">
        <v>1</v>
      </c>
      <c r="E41" s="123"/>
      <c r="F41" s="216"/>
      <c r="G41" s="125">
        <f t="shared" si="2"/>
        <v>0</v>
      </c>
      <c r="H41" s="125">
        <f t="shared" si="0"/>
        <v>0</v>
      </c>
      <c r="I41" s="125">
        <f t="shared" si="1"/>
        <v>0</v>
      </c>
      <c r="J41" s="184"/>
    </row>
    <row r="42" spans="1:10" s="13" customFormat="1" ht="20.100000000000001" customHeight="1" x14ac:dyDescent="0.2">
      <c r="A42" s="120">
        <v>31</v>
      </c>
      <c r="B42" s="228" t="s">
        <v>769</v>
      </c>
      <c r="C42" s="120">
        <v>50</v>
      </c>
      <c r="D42" s="120" t="s">
        <v>1</v>
      </c>
      <c r="E42" s="123"/>
      <c r="F42" s="216"/>
      <c r="G42" s="125">
        <f t="shared" si="2"/>
        <v>0</v>
      </c>
      <c r="H42" s="125">
        <f t="shared" si="0"/>
        <v>0</v>
      </c>
      <c r="I42" s="125">
        <f t="shared" si="1"/>
        <v>0</v>
      </c>
      <c r="J42" s="184"/>
    </row>
    <row r="43" spans="1:10" s="13" customFormat="1" ht="69.75" customHeight="1" x14ac:dyDescent="0.2">
      <c r="A43" s="120">
        <v>32</v>
      </c>
      <c r="B43" s="133" t="s">
        <v>585</v>
      </c>
      <c r="C43" s="120">
        <v>50</v>
      </c>
      <c r="D43" s="120" t="s">
        <v>1</v>
      </c>
      <c r="E43" s="123"/>
      <c r="F43" s="216"/>
      <c r="G43" s="125">
        <f t="shared" si="2"/>
        <v>0</v>
      </c>
      <c r="H43" s="125">
        <f t="shared" si="0"/>
        <v>0</v>
      </c>
      <c r="I43" s="125">
        <f t="shared" si="1"/>
        <v>0</v>
      </c>
      <c r="J43" s="184"/>
    </row>
    <row r="44" spans="1:10" s="13" customFormat="1" ht="20.100000000000001" customHeight="1" x14ac:dyDescent="0.2">
      <c r="A44" s="120">
        <v>33</v>
      </c>
      <c r="B44" s="228" t="s">
        <v>756</v>
      </c>
      <c r="C44" s="120">
        <v>10</v>
      </c>
      <c r="D44" s="120" t="s">
        <v>0</v>
      </c>
      <c r="E44" s="132"/>
      <c r="F44" s="216"/>
      <c r="G44" s="125">
        <f t="shared" si="2"/>
        <v>0</v>
      </c>
      <c r="H44" s="125">
        <f t="shared" si="0"/>
        <v>0</v>
      </c>
      <c r="I44" s="125">
        <f t="shared" si="1"/>
        <v>0</v>
      </c>
      <c r="J44" s="184"/>
    </row>
    <row r="45" spans="1:10" s="13" customFormat="1" ht="40.15" customHeight="1" x14ac:dyDescent="0.2">
      <c r="A45" s="120">
        <v>34</v>
      </c>
      <c r="B45" s="228" t="s">
        <v>757</v>
      </c>
      <c r="C45" s="120">
        <v>800</v>
      </c>
      <c r="D45" s="120" t="s">
        <v>1</v>
      </c>
      <c r="E45" s="123"/>
      <c r="F45" s="216"/>
      <c r="G45" s="125">
        <f t="shared" si="2"/>
        <v>0</v>
      </c>
      <c r="H45" s="125">
        <f t="shared" si="0"/>
        <v>0</v>
      </c>
      <c r="I45" s="125">
        <f t="shared" si="1"/>
        <v>0</v>
      </c>
      <c r="J45" s="184"/>
    </row>
    <row r="46" spans="1:10" s="13" customFormat="1" ht="40.15" customHeight="1" x14ac:dyDescent="0.2">
      <c r="A46" s="120">
        <v>35</v>
      </c>
      <c r="B46" s="146" t="s">
        <v>157</v>
      </c>
      <c r="C46" s="120">
        <v>200</v>
      </c>
      <c r="D46" s="120" t="s">
        <v>1</v>
      </c>
      <c r="E46" s="123"/>
      <c r="F46" s="216"/>
      <c r="G46" s="125">
        <f t="shared" si="2"/>
        <v>0</v>
      </c>
      <c r="H46" s="125">
        <f t="shared" si="0"/>
        <v>0</v>
      </c>
      <c r="I46" s="125">
        <f t="shared" si="1"/>
        <v>0</v>
      </c>
      <c r="J46" s="184"/>
    </row>
    <row r="47" spans="1:10" s="13" customFormat="1" ht="50.1" customHeight="1" x14ac:dyDescent="0.2">
      <c r="A47" s="120">
        <v>36</v>
      </c>
      <c r="B47" s="133" t="s">
        <v>586</v>
      </c>
      <c r="C47" s="120">
        <v>200</v>
      </c>
      <c r="D47" s="120" t="s">
        <v>1</v>
      </c>
      <c r="E47" s="123"/>
      <c r="F47" s="216"/>
      <c r="G47" s="125">
        <f t="shared" si="2"/>
        <v>0</v>
      </c>
      <c r="H47" s="125">
        <f t="shared" si="0"/>
        <v>0</v>
      </c>
      <c r="I47" s="125">
        <f t="shared" si="1"/>
        <v>0</v>
      </c>
      <c r="J47" s="184"/>
    </row>
    <row r="48" spans="1:10" s="13" customFormat="1" ht="40.15" customHeight="1" x14ac:dyDescent="0.2">
      <c r="A48" s="120">
        <v>37</v>
      </c>
      <c r="B48" s="146" t="s">
        <v>158</v>
      </c>
      <c r="C48" s="120">
        <v>300</v>
      </c>
      <c r="D48" s="120" t="s">
        <v>1</v>
      </c>
      <c r="E48" s="123"/>
      <c r="F48" s="216"/>
      <c r="G48" s="125">
        <f t="shared" si="2"/>
        <v>0</v>
      </c>
      <c r="H48" s="125">
        <f t="shared" si="0"/>
        <v>0</v>
      </c>
      <c r="I48" s="125">
        <f t="shared" si="1"/>
        <v>0</v>
      </c>
      <c r="J48" s="184"/>
    </row>
    <row r="49" spans="1:10" s="13" customFormat="1" ht="40.15" customHeight="1" x14ac:dyDescent="0.2">
      <c r="A49" s="120">
        <v>38</v>
      </c>
      <c r="B49" s="133" t="s">
        <v>587</v>
      </c>
      <c r="C49" s="120">
        <v>150</v>
      </c>
      <c r="D49" s="120" t="s">
        <v>1</v>
      </c>
      <c r="E49" s="123"/>
      <c r="F49" s="216"/>
      <c r="G49" s="125">
        <f t="shared" si="2"/>
        <v>0</v>
      </c>
      <c r="H49" s="125">
        <f t="shared" si="0"/>
        <v>0</v>
      </c>
      <c r="I49" s="125">
        <f t="shared" si="1"/>
        <v>0</v>
      </c>
      <c r="J49" s="184"/>
    </row>
    <row r="50" spans="1:10" s="13" customFormat="1" ht="40.15" customHeight="1" x14ac:dyDescent="0.2">
      <c r="A50" s="120">
        <v>39</v>
      </c>
      <c r="B50" s="146" t="s">
        <v>159</v>
      </c>
      <c r="C50" s="120">
        <v>150</v>
      </c>
      <c r="D50" s="120" t="s">
        <v>1</v>
      </c>
      <c r="E50" s="123"/>
      <c r="F50" s="216"/>
      <c r="G50" s="125">
        <f t="shared" si="2"/>
        <v>0</v>
      </c>
      <c r="H50" s="125">
        <f t="shared" si="0"/>
        <v>0</v>
      </c>
      <c r="I50" s="125">
        <f t="shared" si="1"/>
        <v>0</v>
      </c>
      <c r="J50" s="184"/>
    </row>
    <row r="51" spans="1:10" s="13" customFormat="1" ht="40.15" customHeight="1" x14ac:dyDescent="0.2">
      <c r="A51" s="120">
        <v>40</v>
      </c>
      <c r="B51" s="133" t="s">
        <v>588</v>
      </c>
      <c r="C51" s="120">
        <v>100</v>
      </c>
      <c r="D51" s="120" t="s">
        <v>1</v>
      </c>
      <c r="E51" s="123"/>
      <c r="F51" s="216"/>
      <c r="G51" s="125">
        <f t="shared" si="2"/>
        <v>0</v>
      </c>
      <c r="H51" s="125">
        <f t="shared" si="0"/>
        <v>0</v>
      </c>
      <c r="I51" s="125">
        <f t="shared" si="1"/>
        <v>0</v>
      </c>
      <c r="J51" s="184"/>
    </row>
    <row r="52" spans="1:10" s="13" customFormat="1" ht="40.15" customHeight="1" x14ac:dyDescent="0.2">
      <c r="A52" s="120">
        <v>41</v>
      </c>
      <c r="B52" s="146" t="s">
        <v>160</v>
      </c>
      <c r="C52" s="120">
        <v>100</v>
      </c>
      <c r="D52" s="120" t="s">
        <v>1</v>
      </c>
      <c r="E52" s="123"/>
      <c r="F52" s="216"/>
      <c r="G52" s="125">
        <f t="shared" si="2"/>
        <v>0</v>
      </c>
      <c r="H52" s="125">
        <f t="shared" si="0"/>
        <v>0</v>
      </c>
      <c r="I52" s="125">
        <f t="shared" si="1"/>
        <v>0</v>
      </c>
      <c r="J52" s="184"/>
    </row>
    <row r="53" spans="1:10" s="13" customFormat="1" ht="30" customHeight="1" x14ac:dyDescent="0.2">
      <c r="A53" s="120">
        <v>42</v>
      </c>
      <c r="B53" s="146" t="s">
        <v>161</v>
      </c>
      <c r="C53" s="120">
        <v>100</v>
      </c>
      <c r="D53" s="120" t="s">
        <v>1</v>
      </c>
      <c r="E53" s="123"/>
      <c r="F53" s="216"/>
      <c r="G53" s="125">
        <f t="shared" si="2"/>
        <v>0</v>
      </c>
      <c r="H53" s="125">
        <f t="shared" si="0"/>
        <v>0</v>
      </c>
      <c r="I53" s="125">
        <f t="shared" si="1"/>
        <v>0</v>
      </c>
      <c r="J53" s="184"/>
    </row>
    <row r="54" spans="1:10" s="13" customFormat="1" ht="40.15" customHeight="1" x14ac:dyDescent="0.2">
      <c r="A54" s="120">
        <v>43</v>
      </c>
      <c r="B54" s="146" t="s">
        <v>589</v>
      </c>
      <c r="C54" s="120">
        <v>300</v>
      </c>
      <c r="D54" s="120" t="s">
        <v>1</v>
      </c>
      <c r="E54" s="123"/>
      <c r="F54" s="216"/>
      <c r="G54" s="125">
        <f t="shared" si="2"/>
        <v>0</v>
      </c>
      <c r="H54" s="125">
        <f t="shared" si="0"/>
        <v>0</v>
      </c>
      <c r="I54" s="125">
        <f t="shared" si="1"/>
        <v>0</v>
      </c>
      <c r="J54" s="184"/>
    </row>
    <row r="55" spans="1:10" s="13" customFormat="1" ht="30" customHeight="1" x14ac:dyDescent="0.2">
      <c r="A55" s="120">
        <v>44</v>
      </c>
      <c r="B55" s="147" t="s">
        <v>162</v>
      </c>
      <c r="C55" s="120">
        <v>100</v>
      </c>
      <c r="D55" s="120" t="s">
        <v>1</v>
      </c>
      <c r="E55" s="123"/>
      <c r="F55" s="216"/>
      <c r="G55" s="125">
        <f t="shared" si="2"/>
        <v>0</v>
      </c>
      <c r="H55" s="125">
        <f t="shared" si="0"/>
        <v>0</v>
      </c>
      <c r="I55" s="125">
        <f t="shared" si="1"/>
        <v>0</v>
      </c>
      <c r="J55" s="184"/>
    </row>
    <row r="56" spans="1:10" s="13" customFormat="1" ht="30" customHeight="1" x14ac:dyDescent="0.2">
      <c r="A56" s="120">
        <v>45</v>
      </c>
      <c r="B56" s="146" t="s">
        <v>491</v>
      </c>
      <c r="C56" s="120">
        <v>50</v>
      </c>
      <c r="D56" s="120" t="s">
        <v>1</v>
      </c>
      <c r="E56" s="123"/>
      <c r="F56" s="216"/>
      <c r="G56" s="125">
        <f t="shared" si="2"/>
        <v>0</v>
      </c>
      <c r="H56" s="125">
        <f t="shared" si="0"/>
        <v>0</v>
      </c>
      <c r="I56" s="125">
        <f t="shared" si="1"/>
        <v>0</v>
      </c>
      <c r="J56" s="184"/>
    </row>
    <row r="57" spans="1:10" s="13" customFormat="1" ht="42.6" customHeight="1" x14ac:dyDescent="0.2">
      <c r="A57" s="120">
        <v>46</v>
      </c>
      <c r="B57" s="146" t="s">
        <v>590</v>
      </c>
      <c r="C57" s="120">
        <v>50</v>
      </c>
      <c r="D57" s="120" t="s">
        <v>1</v>
      </c>
      <c r="E57" s="123"/>
      <c r="F57" s="216"/>
      <c r="G57" s="125">
        <f t="shared" si="2"/>
        <v>0</v>
      </c>
      <c r="H57" s="125">
        <f t="shared" si="0"/>
        <v>0</v>
      </c>
      <c r="I57" s="125">
        <f t="shared" si="1"/>
        <v>0</v>
      </c>
      <c r="J57" s="184"/>
    </row>
    <row r="58" spans="1:10" s="13" customFormat="1" ht="30" customHeight="1" x14ac:dyDescent="0.2">
      <c r="A58" s="120">
        <v>47</v>
      </c>
      <c r="B58" s="133" t="s">
        <v>591</v>
      </c>
      <c r="C58" s="120">
        <v>50</v>
      </c>
      <c r="D58" s="120" t="s">
        <v>1</v>
      </c>
      <c r="E58" s="123"/>
      <c r="F58" s="216"/>
      <c r="G58" s="125">
        <f t="shared" si="2"/>
        <v>0</v>
      </c>
      <c r="H58" s="125">
        <f t="shared" si="0"/>
        <v>0</v>
      </c>
      <c r="I58" s="125">
        <f t="shared" si="1"/>
        <v>0</v>
      </c>
      <c r="J58" s="184"/>
    </row>
    <row r="59" spans="1:10" s="13" customFormat="1" ht="30" customHeight="1" x14ac:dyDescent="0.2">
      <c r="A59" s="120">
        <v>48</v>
      </c>
      <c r="B59" s="133" t="s">
        <v>486</v>
      </c>
      <c r="C59" s="120">
        <v>30</v>
      </c>
      <c r="D59" s="120" t="s">
        <v>1</v>
      </c>
      <c r="E59" s="123"/>
      <c r="F59" s="216"/>
      <c r="G59" s="125">
        <f t="shared" si="2"/>
        <v>0</v>
      </c>
      <c r="H59" s="125">
        <f t="shared" si="0"/>
        <v>0</v>
      </c>
      <c r="I59" s="125">
        <f t="shared" si="1"/>
        <v>0</v>
      </c>
      <c r="J59" s="184"/>
    </row>
    <row r="60" spans="1:10" s="13" customFormat="1" ht="30" customHeight="1" x14ac:dyDescent="0.2">
      <c r="A60" s="120">
        <v>49</v>
      </c>
      <c r="B60" s="133" t="s">
        <v>487</v>
      </c>
      <c r="C60" s="120">
        <v>30</v>
      </c>
      <c r="D60" s="120" t="s">
        <v>1</v>
      </c>
      <c r="E60" s="123"/>
      <c r="F60" s="216"/>
      <c r="G60" s="125">
        <f t="shared" si="2"/>
        <v>0</v>
      </c>
      <c r="H60" s="125">
        <f t="shared" si="0"/>
        <v>0</v>
      </c>
      <c r="I60" s="125">
        <f t="shared" si="1"/>
        <v>0</v>
      </c>
      <c r="J60" s="184"/>
    </row>
    <row r="61" spans="1:10" s="13" customFormat="1" ht="30" customHeight="1" x14ac:dyDescent="0.2">
      <c r="A61" s="120">
        <v>50</v>
      </c>
      <c r="B61" s="133" t="s">
        <v>488</v>
      </c>
      <c r="C61" s="120">
        <v>30</v>
      </c>
      <c r="D61" s="120" t="s">
        <v>1</v>
      </c>
      <c r="E61" s="123"/>
      <c r="F61" s="216"/>
      <c r="G61" s="125">
        <f t="shared" si="2"/>
        <v>0</v>
      </c>
      <c r="H61" s="125">
        <f t="shared" si="0"/>
        <v>0</v>
      </c>
      <c r="I61" s="125">
        <f t="shared" si="1"/>
        <v>0</v>
      </c>
      <c r="J61" s="184"/>
    </row>
    <row r="62" spans="1:10" s="13" customFormat="1" ht="30" customHeight="1" x14ac:dyDescent="0.2">
      <c r="A62" s="120">
        <v>51</v>
      </c>
      <c r="B62" s="133" t="s">
        <v>489</v>
      </c>
      <c r="C62" s="120">
        <v>100</v>
      </c>
      <c r="D62" s="120" t="s">
        <v>1</v>
      </c>
      <c r="E62" s="123"/>
      <c r="F62" s="216"/>
      <c r="G62" s="125">
        <f t="shared" si="2"/>
        <v>0</v>
      </c>
      <c r="H62" s="125">
        <f t="shared" si="0"/>
        <v>0</v>
      </c>
      <c r="I62" s="125">
        <f t="shared" si="1"/>
        <v>0</v>
      </c>
      <c r="J62" s="184"/>
    </row>
    <row r="63" spans="1:10" s="13" customFormat="1" ht="30" customHeight="1" x14ac:dyDescent="0.2">
      <c r="A63" s="120">
        <v>52</v>
      </c>
      <c r="B63" s="133" t="s">
        <v>490</v>
      </c>
      <c r="C63" s="120">
        <v>50</v>
      </c>
      <c r="D63" s="120" t="s">
        <v>1</v>
      </c>
      <c r="E63" s="123"/>
      <c r="F63" s="216"/>
      <c r="G63" s="125">
        <f t="shared" si="2"/>
        <v>0</v>
      </c>
      <c r="H63" s="125">
        <f t="shared" si="0"/>
        <v>0</v>
      </c>
      <c r="I63" s="125">
        <f t="shared" si="1"/>
        <v>0</v>
      </c>
      <c r="J63" s="184"/>
    </row>
    <row r="64" spans="1:10" s="13" customFormat="1" ht="20.100000000000001" customHeight="1" x14ac:dyDescent="0.2">
      <c r="A64" s="120">
        <v>53</v>
      </c>
      <c r="B64" s="146" t="s">
        <v>129</v>
      </c>
      <c r="C64" s="120">
        <v>30</v>
      </c>
      <c r="D64" s="120" t="s">
        <v>1</v>
      </c>
      <c r="E64" s="123"/>
      <c r="F64" s="216"/>
      <c r="G64" s="125">
        <f t="shared" si="2"/>
        <v>0</v>
      </c>
      <c r="H64" s="125">
        <f t="shared" si="0"/>
        <v>0</v>
      </c>
      <c r="I64" s="125">
        <f t="shared" si="1"/>
        <v>0</v>
      </c>
      <c r="J64" s="184"/>
    </row>
    <row r="65" spans="1:10" s="13" customFormat="1" ht="20.100000000000001" customHeight="1" x14ac:dyDescent="0.2">
      <c r="A65" s="120">
        <v>54</v>
      </c>
      <c r="B65" s="146" t="s">
        <v>130</v>
      </c>
      <c r="C65" s="120">
        <v>10</v>
      </c>
      <c r="D65" s="120" t="s">
        <v>1</v>
      </c>
      <c r="E65" s="123"/>
      <c r="F65" s="216"/>
      <c r="G65" s="125">
        <f t="shared" si="2"/>
        <v>0</v>
      </c>
      <c r="H65" s="125">
        <f t="shared" si="0"/>
        <v>0</v>
      </c>
      <c r="I65" s="125">
        <f t="shared" si="1"/>
        <v>0</v>
      </c>
      <c r="J65" s="184"/>
    </row>
    <row r="66" spans="1:10" s="13" customFormat="1" ht="30" customHeight="1" x14ac:dyDescent="0.2">
      <c r="A66" s="120">
        <v>55</v>
      </c>
      <c r="B66" s="133" t="s">
        <v>492</v>
      </c>
      <c r="C66" s="120">
        <v>20</v>
      </c>
      <c r="D66" s="120" t="s">
        <v>1</v>
      </c>
      <c r="E66" s="123"/>
      <c r="F66" s="216"/>
      <c r="G66" s="125">
        <f t="shared" si="2"/>
        <v>0</v>
      </c>
      <c r="H66" s="125">
        <f t="shared" si="0"/>
        <v>0</v>
      </c>
      <c r="I66" s="125">
        <f t="shared" si="1"/>
        <v>0</v>
      </c>
      <c r="J66" s="184"/>
    </row>
    <row r="67" spans="1:10" s="13" customFormat="1" ht="30" customHeight="1" x14ac:dyDescent="0.2">
      <c r="A67" s="120">
        <v>56</v>
      </c>
      <c r="B67" s="133" t="s">
        <v>494</v>
      </c>
      <c r="C67" s="120">
        <v>100</v>
      </c>
      <c r="D67" s="120" t="s">
        <v>1</v>
      </c>
      <c r="E67" s="123"/>
      <c r="F67" s="216"/>
      <c r="G67" s="125">
        <f t="shared" si="2"/>
        <v>0</v>
      </c>
      <c r="H67" s="125">
        <f t="shared" si="0"/>
        <v>0</v>
      </c>
      <c r="I67" s="125">
        <f t="shared" si="1"/>
        <v>0</v>
      </c>
      <c r="J67" s="184"/>
    </row>
    <row r="68" spans="1:10" s="13" customFormat="1" ht="30" customHeight="1" x14ac:dyDescent="0.2">
      <c r="A68" s="120">
        <v>57</v>
      </c>
      <c r="B68" s="133" t="s">
        <v>493</v>
      </c>
      <c r="C68" s="120">
        <v>50</v>
      </c>
      <c r="D68" s="120" t="s">
        <v>1</v>
      </c>
      <c r="E68" s="123"/>
      <c r="F68" s="216"/>
      <c r="G68" s="125">
        <f t="shared" si="2"/>
        <v>0</v>
      </c>
      <c r="H68" s="125">
        <f t="shared" si="0"/>
        <v>0</v>
      </c>
      <c r="I68" s="125">
        <f t="shared" si="1"/>
        <v>0</v>
      </c>
      <c r="J68" s="184"/>
    </row>
    <row r="69" spans="1:10" s="13" customFormat="1" ht="30" customHeight="1" x14ac:dyDescent="0.2">
      <c r="A69" s="120">
        <v>58</v>
      </c>
      <c r="B69" s="146" t="s">
        <v>163</v>
      </c>
      <c r="C69" s="120">
        <v>50</v>
      </c>
      <c r="D69" s="120" t="s">
        <v>1</v>
      </c>
      <c r="E69" s="123"/>
      <c r="F69" s="216"/>
      <c r="G69" s="125">
        <f t="shared" si="2"/>
        <v>0</v>
      </c>
      <c r="H69" s="125">
        <f t="shared" si="0"/>
        <v>0</v>
      </c>
      <c r="I69" s="125">
        <f t="shared" si="1"/>
        <v>0</v>
      </c>
      <c r="J69" s="184"/>
    </row>
    <row r="70" spans="1:10" s="13" customFormat="1" ht="20.100000000000001" customHeight="1" x14ac:dyDescent="0.2">
      <c r="A70" s="120">
        <v>59</v>
      </c>
      <c r="B70" s="146" t="s">
        <v>164</v>
      </c>
      <c r="C70" s="120">
        <v>20</v>
      </c>
      <c r="D70" s="120" t="s">
        <v>1</v>
      </c>
      <c r="E70" s="123"/>
      <c r="F70" s="216"/>
      <c r="G70" s="125">
        <f t="shared" si="2"/>
        <v>0</v>
      </c>
      <c r="H70" s="125">
        <f t="shared" si="0"/>
        <v>0</v>
      </c>
      <c r="I70" s="125">
        <f t="shared" si="1"/>
        <v>0</v>
      </c>
      <c r="J70" s="184"/>
    </row>
    <row r="71" spans="1:10" s="13" customFormat="1" ht="40.15" customHeight="1" x14ac:dyDescent="0.2">
      <c r="A71" s="120">
        <v>60</v>
      </c>
      <c r="B71" s="146" t="s">
        <v>27</v>
      </c>
      <c r="C71" s="120">
        <v>15</v>
      </c>
      <c r="D71" s="120" t="s">
        <v>1</v>
      </c>
      <c r="E71" s="123"/>
      <c r="F71" s="216"/>
      <c r="G71" s="125">
        <f t="shared" si="2"/>
        <v>0</v>
      </c>
      <c r="H71" s="125">
        <f t="shared" si="0"/>
        <v>0</v>
      </c>
      <c r="I71" s="125">
        <f t="shared" si="1"/>
        <v>0</v>
      </c>
      <c r="J71" s="184"/>
    </row>
    <row r="72" spans="1:10" s="13" customFormat="1" ht="50.1" customHeight="1" x14ac:dyDescent="0.2">
      <c r="A72" s="120">
        <v>61</v>
      </c>
      <c r="B72" s="146" t="s">
        <v>592</v>
      </c>
      <c r="C72" s="120">
        <v>100</v>
      </c>
      <c r="D72" s="120" t="s">
        <v>1</v>
      </c>
      <c r="E72" s="123"/>
      <c r="F72" s="216"/>
      <c r="G72" s="125">
        <f t="shared" si="2"/>
        <v>0</v>
      </c>
      <c r="H72" s="125">
        <f t="shared" si="0"/>
        <v>0</v>
      </c>
      <c r="I72" s="125">
        <f t="shared" si="1"/>
        <v>0</v>
      </c>
      <c r="J72" s="184"/>
    </row>
    <row r="73" spans="1:10" s="119" customFormat="1" ht="25.15" customHeight="1" x14ac:dyDescent="0.2">
      <c r="A73" s="120">
        <v>62</v>
      </c>
      <c r="B73" s="146" t="s">
        <v>608</v>
      </c>
      <c r="C73" s="120">
        <v>3</v>
      </c>
      <c r="D73" s="120" t="s">
        <v>1</v>
      </c>
      <c r="E73" s="123"/>
      <c r="F73" s="216"/>
      <c r="G73" s="125">
        <f t="shared" si="2"/>
        <v>0</v>
      </c>
      <c r="H73" s="125">
        <f t="shared" si="0"/>
        <v>0</v>
      </c>
      <c r="I73" s="125">
        <f t="shared" si="1"/>
        <v>0</v>
      </c>
      <c r="J73" s="184"/>
    </row>
    <row r="74" spans="1:10" s="119" customFormat="1" ht="24" customHeight="1" x14ac:dyDescent="0.2">
      <c r="A74" s="120">
        <v>63</v>
      </c>
      <c r="B74" s="146" t="s">
        <v>609</v>
      </c>
      <c r="C74" s="120">
        <v>5</v>
      </c>
      <c r="D74" s="120" t="s">
        <v>1</v>
      </c>
      <c r="E74" s="123"/>
      <c r="F74" s="216"/>
      <c r="G74" s="125">
        <f t="shared" si="2"/>
        <v>0</v>
      </c>
      <c r="H74" s="125">
        <f t="shared" si="0"/>
        <v>0</v>
      </c>
      <c r="I74" s="125">
        <f t="shared" si="1"/>
        <v>0</v>
      </c>
      <c r="J74" s="184"/>
    </row>
    <row r="75" spans="1:10" s="119" customFormat="1" ht="24" customHeight="1" x14ac:dyDescent="0.2">
      <c r="A75" s="120">
        <v>64</v>
      </c>
      <c r="B75" s="146" t="s">
        <v>628</v>
      </c>
      <c r="C75" s="120">
        <v>20</v>
      </c>
      <c r="D75" s="120" t="s">
        <v>1</v>
      </c>
      <c r="E75" s="123"/>
      <c r="F75" s="216"/>
      <c r="G75" s="125">
        <f t="shared" si="2"/>
        <v>0</v>
      </c>
      <c r="H75" s="125">
        <f t="shared" si="0"/>
        <v>0</v>
      </c>
      <c r="I75" s="125">
        <f t="shared" si="1"/>
        <v>0</v>
      </c>
      <c r="J75" s="184"/>
    </row>
    <row r="76" spans="1:10" s="119" customFormat="1" ht="39.6" customHeight="1" x14ac:dyDescent="0.2">
      <c r="A76" s="120">
        <v>65</v>
      </c>
      <c r="B76" s="146" t="s">
        <v>698</v>
      </c>
      <c r="C76" s="120">
        <v>5</v>
      </c>
      <c r="D76" s="120" t="s">
        <v>1</v>
      </c>
      <c r="E76" s="123"/>
      <c r="F76" s="216"/>
      <c r="G76" s="125">
        <f t="shared" si="2"/>
        <v>0</v>
      </c>
      <c r="H76" s="125">
        <f t="shared" si="0"/>
        <v>0</v>
      </c>
      <c r="I76" s="125">
        <f t="shared" si="1"/>
        <v>0</v>
      </c>
      <c r="J76" s="184"/>
    </row>
    <row r="77" spans="1:10" s="24" customFormat="1" ht="15" customHeight="1" x14ac:dyDescent="0.2">
      <c r="A77" s="84"/>
      <c r="B77" s="85" t="s">
        <v>735</v>
      </c>
      <c r="C77" s="86" t="s">
        <v>8</v>
      </c>
      <c r="D77" s="86" t="s">
        <v>8</v>
      </c>
      <c r="E77" s="87" t="s">
        <v>8</v>
      </c>
      <c r="F77" s="87" t="s">
        <v>8</v>
      </c>
      <c r="G77" s="129">
        <f>SUM(G12:G76)</f>
        <v>0</v>
      </c>
      <c r="H77" s="129">
        <f>SUM(H12:H76)</f>
        <v>0</v>
      </c>
      <c r="I77" s="129">
        <f>SUM(I12:I76)</f>
        <v>0</v>
      </c>
      <c r="J77" s="130">
        <f>SUM(J12:J72)</f>
        <v>0</v>
      </c>
    </row>
    <row r="79" spans="1:10" s="136" customFormat="1" ht="15" customHeight="1" x14ac:dyDescent="0.2">
      <c r="A79" s="248" t="s">
        <v>106</v>
      </c>
      <c r="B79" s="248"/>
      <c r="C79" s="248"/>
      <c r="D79" s="248"/>
      <c r="E79" s="248"/>
      <c r="F79" s="248"/>
      <c r="G79" s="248"/>
      <c r="H79" s="248"/>
      <c r="I79" s="248"/>
      <c r="J79" s="248"/>
    </row>
    <row r="80" spans="1:10" s="136" customFormat="1" ht="23.25" customHeight="1" x14ac:dyDescent="0.2">
      <c r="A80" s="244" t="s">
        <v>502</v>
      </c>
      <c r="B80" s="256"/>
      <c r="C80" s="256"/>
      <c r="D80" s="256"/>
      <c r="E80" s="256"/>
      <c r="F80" s="256"/>
      <c r="G80" s="256"/>
      <c r="H80" s="256"/>
      <c r="I80" s="256"/>
      <c r="J80" s="256"/>
    </row>
    <row r="81" spans="1:10" s="245" customFormat="1" ht="12.75" customHeight="1" x14ac:dyDescent="0.25">
      <c r="A81" s="244" t="s">
        <v>552</v>
      </c>
    </row>
    <row r="82" spans="1:10" s="145" customFormat="1" ht="12.75" customHeight="1" x14ac:dyDescent="0.25">
      <c r="A82" s="238" t="s">
        <v>504</v>
      </c>
      <c r="B82" s="238"/>
      <c r="C82" s="238"/>
      <c r="D82" s="238"/>
      <c r="E82" s="238"/>
      <c r="F82" s="238"/>
      <c r="G82" s="238"/>
      <c r="H82" s="238"/>
      <c r="I82" s="238"/>
      <c r="J82" s="238"/>
    </row>
    <row r="83" spans="1:10" s="145" customFormat="1" ht="24.75" customHeight="1" x14ac:dyDescent="0.25">
      <c r="A83" s="240" t="s">
        <v>702</v>
      </c>
      <c r="B83" s="240"/>
      <c r="C83" s="240"/>
      <c r="D83" s="240"/>
      <c r="E83" s="240"/>
      <c r="F83" s="240"/>
      <c r="G83" s="240"/>
      <c r="H83" s="240"/>
      <c r="I83" s="240"/>
      <c r="J83" s="240"/>
    </row>
    <row r="84" spans="1:10" s="239" customFormat="1" ht="15" customHeight="1" x14ac:dyDescent="0.25">
      <c r="A84" s="238" t="s">
        <v>505</v>
      </c>
    </row>
    <row r="85" spans="1:10" s="239" customFormat="1" ht="15" customHeight="1" x14ac:dyDescent="0.25">
      <c r="A85" s="238" t="s">
        <v>506</v>
      </c>
    </row>
    <row r="86" spans="1:10" s="192" customFormat="1" ht="24.75" customHeight="1" x14ac:dyDescent="0.25">
      <c r="A86" s="240" t="s">
        <v>553</v>
      </c>
      <c r="B86" s="241"/>
      <c r="C86" s="241"/>
      <c r="D86" s="241"/>
      <c r="E86" s="241"/>
      <c r="F86" s="241"/>
      <c r="G86" s="241"/>
      <c r="H86" s="241"/>
      <c r="I86" s="241"/>
      <c r="J86" s="241"/>
    </row>
    <row r="87" spans="1:10" s="192" customFormat="1" ht="53.25" customHeight="1" x14ac:dyDescent="0.25">
      <c r="A87" s="240" t="s">
        <v>704</v>
      </c>
      <c r="B87" s="241"/>
      <c r="C87" s="241"/>
      <c r="D87" s="241"/>
      <c r="E87" s="241"/>
      <c r="F87" s="241"/>
      <c r="G87" s="241"/>
      <c r="H87" s="241"/>
      <c r="I87" s="241"/>
      <c r="J87" s="241"/>
    </row>
    <row r="88" spans="1:10" s="136" customFormat="1" ht="20.25" customHeight="1" x14ac:dyDescent="0.2">
      <c r="A88" s="136" t="s">
        <v>554</v>
      </c>
      <c r="B88" s="152"/>
      <c r="C88" s="135"/>
    </row>
    <row r="89" spans="1:10" s="136" customFormat="1" ht="20.25" customHeight="1" x14ac:dyDescent="0.2">
      <c r="B89" s="152"/>
      <c r="C89" s="135"/>
    </row>
    <row r="90" spans="1:10" s="137" customFormat="1" ht="12.75" x14ac:dyDescent="0.2">
      <c r="B90" s="138"/>
      <c r="C90" s="139"/>
    </row>
  </sheetData>
  <mergeCells count="16">
    <mergeCell ref="A1:D1"/>
    <mergeCell ref="A7:J7"/>
    <mergeCell ref="A80:J80"/>
    <mergeCell ref="A82:J82"/>
    <mergeCell ref="A79:J79"/>
    <mergeCell ref="A2:E2"/>
    <mergeCell ref="F2:J2"/>
    <mergeCell ref="A3:E3"/>
    <mergeCell ref="A4:E4"/>
    <mergeCell ref="A11:J11"/>
    <mergeCell ref="A87:J87"/>
    <mergeCell ref="A83:J83"/>
    <mergeCell ref="A81:XFD81"/>
    <mergeCell ref="A84:XFD84"/>
    <mergeCell ref="A85:XFD85"/>
    <mergeCell ref="A86:J8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J76">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MLEKO IN MLEČNI IZDELKI</vt:lpstr>
      <vt:lpstr>MESO IN MESNI IZDELKI</vt:lpstr>
      <vt:lpstr>RIBE</vt:lpstr>
      <vt:lpstr>JAJCA</vt:lpstr>
      <vt:lpstr>SVEŽA ZELENJAVA IN SADJE</vt:lpstr>
      <vt:lpstr>ZAM. IN KONZERV. SADJE IN ZEL.</vt:lpstr>
      <vt:lpstr>SADNI SOKOVI IN SIRUPI</vt:lpstr>
      <vt:lpstr>ZAM. IZDELKI IZ TESTA</vt:lpstr>
      <vt:lpstr>ŽITA, MLEV.IZD.IZ TESTA, TEST.</vt:lpstr>
      <vt:lpstr>KRUH, PEKOVSKO P., KEKSI,SLAŠČ</vt:lpstr>
      <vt:lpstr>SPLOŠNO PREHR. BLAGO</vt:lpstr>
      <vt:lpstr>DIETNA ŽIVILA</vt:lpstr>
      <vt:lpstr>'DIETNA ŽIVILA'!Področje_tiskanja</vt:lpstr>
      <vt:lpstr>JAJCA!Področje_tiskanja</vt:lpstr>
      <vt:lpstr>'KRUH, PEKOVSKO P., KEKSI,SLAŠČ'!Področje_tiskanja</vt:lpstr>
      <vt:lpstr>'MESO IN MESNI IZDELKI'!Področje_tiskanja</vt:lpstr>
      <vt:lpstr>'MLEKO IN MLEČNI IZDELKI'!Področje_tiskanja</vt:lpstr>
      <vt:lpstr>RIBE!Področje_tiskanja</vt:lpstr>
      <vt:lpstr>'SADNI SOKOVI IN SIRUPI'!Področje_tiskanja</vt:lpstr>
      <vt:lpstr>'SPLOŠNO PREHR. BLAGO'!Področje_tiskanja</vt:lpstr>
      <vt:lpstr>'SVEŽA ZELENJAVA IN SADJE'!Področje_tiskanja</vt:lpstr>
      <vt:lpstr>'ZAM. IN KONZERV. SADJE IN ZEL.'!Področje_tiskanja</vt:lpstr>
      <vt:lpstr>'ZAM. IZDELKI IZ TESTA'!Področje_tiskanja</vt:lpstr>
      <vt:lpstr>'ŽITA, MLEV.IZD.IZ TESTA, 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Alenka Mihelčič</cp:lastModifiedBy>
  <cp:lastPrinted>2021-04-23T08:11:29Z</cp:lastPrinted>
  <dcterms:created xsi:type="dcterms:W3CDTF">2012-02-17T12:19:39Z</dcterms:created>
  <dcterms:modified xsi:type="dcterms:W3CDTF">2021-04-23T08:15:48Z</dcterms:modified>
</cp:coreProperties>
</file>